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pmoreno\Desktop\Evidencias 2026\Julio\"/>
    </mc:Choice>
  </mc:AlternateContent>
  <xr:revisionPtr revIDLastSave="0" documentId="11_6C11B35684DB6EA279F52D76172115773C8D6146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REACTIVOS JULIO 2026" sheetId="2" r:id="rId1"/>
    <sheet name="BASE DE DATOS FINANCIERA Mayo " sheetId="3" state="hidden" r:id="rId2"/>
  </sheets>
  <definedNames>
    <definedName name="_xlnm._FilterDatabase" localSheetId="1" hidden="1">'BASE DE DATOS FINANCIERA Mayo '!$A$14:$L$118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8" i="3" l="1"/>
  <c r="K139" i="3"/>
  <c r="K140" i="3"/>
  <c r="K141" i="3"/>
  <c r="K142" i="3"/>
  <c r="K127" i="3"/>
  <c r="K128" i="3"/>
  <c r="K129" i="3"/>
  <c r="K130" i="3"/>
  <c r="K131" i="3"/>
  <c r="K132" i="3"/>
  <c r="K133" i="3"/>
  <c r="K134" i="3"/>
  <c r="K135" i="3"/>
  <c r="K136" i="3"/>
  <c r="K137" i="3"/>
  <c r="K120" i="3"/>
  <c r="K121" i="3"/>
  <c r="K122" i="3"/>
  <c r="K123" i="3"/>
  <c r="K124" i="3"/>
  <c r="K125" i="3"/>
  <c r="K126" i="3"/>
  <c r="F62" i="3"/>
  <c r="F53" i="3"/>
  <c r="K217" i="3"/>
  <c r="K218" i="3"/>
  <c r="K119" i="3"/>
  <c r="K180" i="3"/>
  <c r="K214" i="3"/>
  <c r="K215" i="3"/>
  <c r="K216" i="3"/>
  <c r="K211" i="3"/>
  <c r="K212" i="3"/>
  <c r="K213" i="3"/>
  <c r="K210" i="3"/>
  <c r="K209" i="3"/>
  <c r="K207" i="3"/>
  <c r="K208" i="3"/>
  <c r="K156" i="3"/>
  <c r="K168" i="3"/>
  <c r="K154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6" i="3"/>
  <c r="K151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79" i="3"/>
  <c r="K178" i="3"/>
  <c r="K177" i="3"/>
  <c r="K176" i="3"/>
  <c r="K175" i="3"/>
  <c r="K174" i="3"/>
  <c r="K173" i="3"/>
  <c r="K172" i="3"/>
  <c r="K171" i="3"/>
  <c r="K170" i="3"/>
  <c r="K169" i="3"/>
  <c r="K167" i="3"/>
  <c r="K166" i="3"/>
  <c r="K165" i="3"/>
  <c r="K164" i="3"/>
  <c r="K163" i="3"/>
  <c r="K162" i="3"/>
  <c r="K161" i="3"/>
  <c r="K160" i="3"/>
  <c r="K159" i="3"/>
  <c r="K158" i="3"/>
  <c r="K157" i="3"/>
  <c r="K155" i="3"/>
  <c r="K153" i="3"/>
  <c r="K152" i="3"/>
</calcChain>
</file>

<file path=xl/sharedStrings.xml><?xml version="1.0" encoding="utf-8"?>
<sst xmlns="http://schemas.openxmlformats.org/spreadsheetml/2006/main" count="494" uniqueCount="316">
  <si>
    <t xml:space="preserve">GENÓMICA </t>
  </si>
  <si>
    <t xml:space="preserve">NOMBRE FUNCIONARIO </t>
  </si>
  <si>
    <t>REFERENCIA</t>
  </si>
  <si>
    <t>LOTE</t>
  </si>
  <si>
    <t xml:space="preserve">CÓDIGO PRODUCTO </t>
  </si>
  <si>
    <t>DESCRIPCIÓN ELEMENTO</t>
  </si>
  <si>
    <t>UNIDAD DE MEDIDA</t>
  </si>
  <si>
    <t>SALDO ANTERIOR</t>
  </si>
  <si>
    <t>ENTRADA INVENTARIO</t>
  </si>
  <si>
    <t>SALIDA DE INVENTARIO</t>
  </si>
  <si>
    <t xml:space="preserve">SALDO FINAL INVENTARIO </t>
  </si>
  <si>
    <t>SEMANA 1</t>
  </si>
  <si>
    <t>SEMANA 2</t>
  </si>
  <si>
    <t>SEMANA 3</t>
  </si>
  <si>
    <t>SEMANA 4</t>
  </si>
  <si>
    <t>SEMANA 5</t>
  </si>
  <si>
    <t>PAULA MORENO</t>
  </si>
  <si>
    <t>40-0812-96</t>
  </si>
  <si>
    <t>LightMix KIT SARS E Del Lam Mu OMI X 96 Reacciones</t>
  </si>
  <si>
    <t>KIT X 96</t>
  </si>
  <si>
    <t>Flo-min114</t>
  </si>
  <si>
    <t>Minion flow cell R10.4.1 version Oxford Nanopore Technologies Ref. Flo-min114</t>
  </si>
  <si>
    <t>PAQUETE</t>
  </si>
  <si>
    <t>-</t>
  </si>
  <si>
    <t xml:space="preserve">PROCESO                                                                        GESTIÓN FINANCIERA
</t>
  </si>
  <si>
    <t>Versión:  01</t>
  </si>
  <si>
    <t>FOR-A09.0000-019</t>
  </si>
  <si>
    <t>MOVIMIENTO DE MATERIALES E INSUMOS DE LABORATORIO</t>
  </si>
  <si>
    <t>MOVIMIENTO MES : ABRIL 2026</t>
  </si>
  <si>
    <t xml:space="preserve">DIRECCIÓN TÉCNICA: INVESTIGACIÓN </t>
  </si>
  <si>
    <t>ÁREA Y/O GRUPO : GENOMICA MICROORGANÍSMOS  EMERGENTES</t>
  </si>
  <si>
    <t xml:space="preserve">REACTIVOS </t>
  </si>
  <si>
    <t xml:space="preserve">Abril, 28% reactivos rastreados para informe de financiera </t>
  </si>
  <si>
    <t>CÓDIGO</t>
  </si>
  <si>
    <t>SALDO FINAL</t>
  </si>
  <si>
    <t>DESTINO USO</t>
  </si>
  <si>
    <t>PRODUCTO</t>
  </si>
  <si>
    <t>SEMANA1</t>
  </si>
  <si>
    <t>SEMANA2</t>
  </si>
  <si>
    <t>SEMANA3</t>
  </si>
  <si>
    <t>SEMANA4</t>
  </si>
  <si>
    <t>SEMANA5</t>
  </si>
  <si>
    <t>INVENTARIO</t>
  </si>
  <si>
    <t>2-mercaptoetanol x 100 ml sigma ref. m-3148</t>
  </si>
  <si>
    <t>Frasco x 100 mL</t>
  </si>
  <si>
    <t>Adapter mix II expansion kit Oxford Nanopore technology Ref. Exp-AmII001</t>
  </si>
  <si>
    <t xml:space="preserve">Estuche </t>
  </si>
  <si>
    <t>Agua grado molecular cell signaling x 50 ml ref.  12931s</t>
  </si>
  <si>
    <t>Frasco x 50 mL</t>
  </si>
  <si>
    <t>3134</t>
  </si>
  <si>
    <t>Alcohol etilico al 96% (etanol 96%) x 5 galones quimiben</t>
  </si>
  <si>
    <t>GARRAFA</t>
  </si>
  <si>
    <t>Anti-fade  fluorescence mounting medium-aqueous, fluoroshield x 20 ml Abcam ref. Ab 104135</t>
  </si>
  <si>
    <t>Frasco x 20 mL</t>
  </si>
  <si>
    <t>Anti-rabbit igg h&amp;l (Aexa fluor) 500µg Abcam ref. Ab150077</t>
  </si>
  <si>
    <t>vial x 500µg</t>
  </si>
  <si>
    <t>Anti-SARS-Cov-2 nucleocapsid protein antibody [Epr24334-118] , 100µg Abcam ref. Ab271180</t>
  </si>
  <si>
    <t>BD compbead plus anti-mouse Ig k/negative control (bsa) compesation plus (7.5 µm) particles set x 50 reacc.</t>
  </si>
  <si>
    <t xml:space="preserve">Viales x 25 reacciones </t>
  </si>
  <si>
    <t xml:space="preserve">Bd facs accudrop bead x 25 test </t>
  </si>
  <si>
    <t>Estuche</t>
  </si>
  <si>
    <t>Blunt/ta ligase master mix 250 rxns. New England Biolabs Ref. M0367L</t>
  </si>
  <si>
    <t>Estuche x 250 RXNS</t>
  </si>
  <si>
    <t>Cell plasma membrane staining kit deep red fluorescence-cytopainter x 500 tes. Abcam Ref. Ab219942</t>
  </si>
  <si>
    <t>39275</t>
  </si>
  <si>
    <t>Cs&amp;t ruo bead x 150 test BD Cs&amp;t beads</t>
  </si>
  <si>
    <t>Deoxynucleoitide solution mix - 10 micromol x 8 umol  Promega Ref. U1511</t>
  </si>
  <si>
    <t>NMOL</t>
  </si>
  <si>
    <t>Detergent solution concentrate x 15 ml BD Ref. 660585</t>
  </si>
  <si>
    <t>Frasco x 15 mL</t>
  </si>
  <si>
    <t>DNAse AWAY® ™ surface decontaminant THERMO SCIENTIFIC X 250 mL</t>
  </si>
  <si>
    <t>Frasaco x 250 mL</t>
  </si>
  <si>
    <t>Donkey anti-goat  igg h&amp;l (hrp)  x 1 mg Abcam ref. Ab6885</t>
  </si>
  <si>
    <t>Vial x 1000 µg</t>
  </si>
  <si>
    <t>Donkey anti-goat igg h&amp;l (Alexa fluor 488) preadsorved x 500 ug. Abcam Ref. Ab150133</t>
  </si>
  <si>
    <t>Donkey anti-mouse igg h&amp;l (Alexa fluor 488) preadsorbed x 500 ug Abcam Ref. Ab150063</t>
  </si>
  <si>
    <t>Donkey anti-mouse igg h&amp;l (Alexa fluor 488) preadsorbed x 500 ug Abcam Ref. Ab150109</t>
  </si>
  <si>
    <t>Ecl substrate kit (high sensitivity), 200 ml Abcam Ref. Ab133406</t>
  </si>
  <si>
    <t>ESTUCHE</t>
  </si>
  <si>
    <t>Elisa sars-cov-2 s1 IgM x 96 prb Aesku Ref. 6125</t>
  </si>
  <si>
    <t xml:space="preserve">placa x 96 pruebas </t>
  </si>
  <si>
    <t>Etanol  grado biologia molecular x 1 litro. Panreac Ref. a8075.1000</t>
  </si>
  <si>
    <t>LITRO</t>
  </si>
  <si>
    <t xml:space="preserve">Exiprep 48 viral dna/rna kit </t>
  </si>
  <si>
    <t xml:space="preserve">ExiPrep™ 48 Genomic DNA Kit BIONER K-4574  Kit </t>
  </si>
  <si>
    <t>KIT</t>
  </si>
  <si>
    <t>Facts lysings solution (ivd/10x) ref. 349202</t>
  </si>
  <si>
    <t>FBS Fetal Bovine Serum, Certified</t>
  </si>
  <si>
    <t>Frasco x 200 mL</t>
  </si>
  <si>
    <t>Flow cell wash kit estuche. Oxford Nanopore Technologies Ref. Exp-wsh004</t>
  </si>
  <si>
    <t>Genejet rna purificaction kit x 50 reacc. Thermo Scxientific Ref. K0731</t>
  </si>
  <si>
    <t xml:space="preserve">
</t>
  </si>
  <si>
    <t>II Ligation module - 96 rxns New England Biolabs Ref. E7595L</t>
  </si>
  <si>
    <t>vial x 96 Rx</t>
  </si>
  <si>
    <t>Ionomicin calcium ionophore molercular weight: 709 g/mol purity &gt;=  98% x 5 mg StemCell Techonology Ref. 73724</t>
  </si>
  <si>
    <t>Leche descremada en polvo para Biologia Molecular para electroforesis. Blotto, non fat dry milk 500 brs. Santa Cruz Biotechnology Ref. Sc-2325</t>
  </si>
  <si>
    <t>Frasco x 500 g</t>
  </si>
  <si>
    <t>Ligation sequencing kit v14, kit Oxford Nanopore Technologies Ref. Sqk-lsk114</t>
  </si>
  <si>
    <t>Ligation sequencing kit xl estuche. Oxford Nanopore Technologies Ref. Sqk-lsk109-xl</t>
  </si>
  <si>
    <t>Ligation sequencing kit XL V14, kit x 48 reacciones. Oxford Nanopore Technologies Ref. Sqk-Lsk114-XL</t>
  </si>
  <si>
    <t>Longamp taq 2x master mix, 500 rxns. New England Biolabs Ref. M0287L</t>
  </si>
  <si>
    <t>RXNS</t>
  </si>
  <si>
    <t>Luna universal probe one-step rt-qpcr kit. 2.500 rxns. New England Biolabs Ref. E3006E</t>
  </si>
  <si>
    <t>Vial x 2.500 RXNS</t>
  </si>
  <si>
    <t>Luna universal probe qPCR master mix Ref. M3004e, 2500 reacc. New England Biolabs</t>
  </si>
  <si>
    <t>2.500 RXNS</t>
  </si>
  <si>
    <t>Lunascript rt supermix kit, 100 rxns. New England Biolabs Ref. E3010L</t>
  </si>
  <si>
    <t>Mezcla maestra para qRT-PCR para trabajar con sondas x 2500 rxns New England Biolabs Ref E3006e</t>
  </si>
  <si>
    <t>vial x 100 RXNS</t>
  </si>
  <si>
    <t>Minimum Essential Medium (MEM), powder, con sales de Earle, L-glutamina, sin bicarbonato de sodio</t>
  </si>
  <si>
    <t>LITROS</t>
  </si>
  <si>
    <t>Native barcoding expansion 96 estuche - Oxford Nanopore Technologies Ref. Exp-nbd196</t>
  </si>
  <si>
    <t>Native barcoding kit 24 v14, kit Oxford Nanopore Technologies Ref. Sqk-nbd114.24</t>
  </si>
  <si>
    <t>Native barcoding kit 96 v14 kit x 96 barcods. Oxford Nanopore Technologies Ref. Nbd114.96</t>
  </si>
  <si>
    <t>Nebnext ffpe dna repair mix 96 reactions. New England Biolabs Ref. M6630L</t>
  </si>
  <si>
    <t>Nebnext quick ligation module x 100 rxns New england Biolabs Ref. E6056L</t>
  </si>
  <si>
    <t>Nebnext ultra II end repair/da-tailing module 96 rxns New England Biolabs Ref. E7546L</t>
  </si>
  <si>
    <t>Pcr barcoding expansion 1-96 kit Oxford Nanopore technologies Ref. Exp-Pbc096</t>
  </si>
  <si>
    <t>Phorbol 12-myristate 13-acetate pkc pathway activator, activates protein kinase c  x 5mg StemmCell Technologies Ref. 74044</t>
  </si>
  <si>
    <t>Phosphatase inhibitor cocktail IV x 1 ml Abcam Ref. Ab201115</t>
  </si>
  <si>
    <t>VIAL x 1mL</t>
  </si>
  <si>
    <t>Primer 5 6-Fam-3 tamra (0.2) Macrogen Inc.</t>
  </si>
  <si>
    <t>UNIDAD</t>
  </si>
  <si>
    <t xml:space="preserve">No es posible la identificación por falta de descripción aportada en la columna B . </t>
  </si>
  <si>
    <t>Primer 5 cy5 -3 bhq-2 (0.2) Macrogen Inc.</t>
  </si>
  <si>
    <t>Primer 5 cy5-3 bhq3 (0.2) Macrogen Inc.</t>
  </si>
  <si>
    <t>Primer 5 fam-3 bhq1 (0.2) Macrogen Inc.</t>
  </si>
  <si>
    <t>Primer 5 hex-3 bhq1 (0.2) Macrogen Inc.</t>
  </si>
  <si>
    <t>Primer 5 rox-3 bhq2 (0.2) Macrogen Inc</t>
  </si>
  <si>
    <t>Primer 5 tamra-3 bhq2 (0.2) Macrogen Inc.</t>
  </si>
  <si>
    <t>Primer 5 tet-3 bhq1 (0.2) Macrogen Inc.</t>
  </si>
  <si>
    <t>Primer 5 texas red-3 bhq2 (0.2) Macrogen Inc.</t>
  </si>
  <si>
    <t>Primer 5 yakima yellow-3 bhq1 (0.2) Macrogen Inc.</t>
  </si>
  <si>
    <t xml:space="preserve">Primer Modified 0.2 umoles oligo purification page macrogen Inc. </t>
  </si>
  <si>
    <t xml:space="preserve">Primer Modified oligo synthesis (0.2) Macrogen Inc. </t>
  </si>
  <si>
    <t xml:space="preserve">Primer oligo purification page (0.2) Macrogenm Inc. </t>
  </si>
  <si>
    <t>Primer oligo synthesis (0.05) Macrogen Inc.</t>
  </si>
  <si>
    <t>Primer oligo synthesis (0.2) Macrogen Inc.</t>
  </si>
  <si>
    <t>Q5 Hight-fidelity dna polimerase 500 units New England Biolabs Ref. M0491L</t>
  </si>
  <si>
    <t>VIAL X 500 UNIDADES</t>
  </si>
  <si>
    <t>Quant-it dsDNA hs (Alta sensibilidad) rango dna desde 0.2-100 ng. Kit x 500 rxns. Invitrogen Ref. Q32854</t>
  </si>
  <si>
    <t>Viales x 500 unidades</t>
  </si>
  <si>
    <t>Quant-it rna hs assay kit *5-100 ng* para uso con el qubit kit 500 rnxs Invitrogen ref. Q32855</t>
  </si>
  <si>
    <t>Qubit ssDNA ASSAY KIT, 100 ASSAYS Invitrogen Q10212 Kit x 100 reacciones</t>
  </si>
  <si>
    <t>100 REACCIONES</t>
  </si>
  <si>
    <t xml:space="preserve">Random prim mix. New england Ref. S1330s </t>
  </si>
  <si>
    <t>Rapid barcoding kit 96 v14, kit Oxforf Nanopore Technologies ref. Sqk-rbk114.96</t>
  </si>
  <si>
    <t>Reactivo para deteccion de subpoblaciones de linfocitos B x  100 μg/mL BD Ref. Cd3-apc-h7</t>
  </si>
  <si>
    <t>Frasco x 100uL</t>
  </si>
  <si>
    <t xml:space="preserve">Reactivo para deteccion de subpoblaciones de linfocitos B x 100 test BD Ref. Hu cd20 bv480 2h7 </t>
  </si>
  <si>
    <t>Reactivo para deteccion de superpoblacion de linfocitos B x 100 test BD Ref. Cd19-bv421</t>
  </si>
  <si>
    <t>Reactivo para deteccion de superpoblacion de linfocitos B x 100 test BD Ref. Cd27-pe</t>
  </si>
  <si>
    <t>Reactivo para deteccion de superpoblacion de linfocitos B x 100 test BD Ref. Cd38-bv786</t>
  </si>
  <si>
    <t>Reactivo para deteccion de superpoblacion de linfocitos B x 100 test BD Ref. Igd-fitc 555778</t>
  </si>
  <si>
    <t>Reactivo para deteccion de superpoblaciones de linfocitos B x 100 test BD Ref.IgM-apc 551062</t>
  </si>
  <si>
    <t>Reactivo para deteccion de superpoblaciones de linfocitos B x 50 test BD Ref. Cd24-percp-cy</t>
  </si>
  <si>
    <t>Reactivo para deteccion de superpoblaciones de linfocitos B x 50 test BD Ref.IgG-pe-cy 7 561298</t>
  </si>
  <si>
    <t>Reactivos panel monocitos  x 0.1 mg  Bd ref. Cd192(cdr2)-pe</t>
  </si>
  <si>
    <t xml:space="preserve">Frasco </t>
  </si>
  <si>
    <t>Reactivos panel monocitos x 100 test: BD Ref. Cd14-percp-cy 562692</t>
  </si>
  <si>
    <t>TEST</t>
  </si>
  <si>
    <t>Reactivos panel monocitos x 100 test: BD Ref. Cd16-fitc 561308</t>
  </si>
  <si>
    <t>Reactivos panel monocitos x 100 test: BD Ref. Hla-dr-pe-cy 560651</t>
  </si>
  <si>
    <t>Reactivos panel senescencia y agotamiento linfocitos T  x 100 test: BD Ref. Cd27-Pe 555441</t>
  </si>
  <si>
    <t>Reactivos panel senescencia y agotamiento linfocitos T x 100 test Bd ref. Cd28-bv480</t>
  </si>
  <si>
    <t>Reactivos panel senescencia y agotamiento linfocitos T x 100 test: BD Ref.Cd197 (ccr7)-apc 566762</t>
  </si>
  <si>
    <t>Reactivos panel senescencia y agotamiento linfocitos T x 100 test: BD Ref.Cd4-percp-cy 566923</t>
  </si>
  <si>
    <t>Reactivos panel senescencia y agotamiento linfocitos T x 100 test: BD Ref.Cd57-fitc 347393</t>
  </si>
  <si>
    <t>100 reacciones</t>
  </si>
  <si>
    <t>Reactivos panel senescencia y agotamiento linfocitos T x 50 test Bd ref. Cd279-(pd-1)-bv421</t>
  </si>
  <si>
    <t>Reactivos panel senescencia y agotamiento linfocitos T x 50 test: BD Ref.Cd45ra-pe-cy7 560675</t>
  </si>
  <si>
    <t xml:space="preserve">Regular oligo synthesis 0.2 umoles </t>
  </si>
  <si>
    <t>RNA away™ surface decontaminant Thermo Scientific™ Spray X475mL</t>
  </si>
  <si>
    <t>Frasco x 475 mL</t>
  </si>
  <si>
    <t>Rpmi 1640 invitrogen gibco 10 x 1 lt ref. 31800-022</t>
  </si>
  <si>
    <t>frasco x 1000 mL</t>
  </si>
  <si>
    <t>Sequencing auxiliary vials estuche. Oxford Nanopore Technologies Ref. Exp-aux001</t>
  </si>
  <si>
    <t>Sequencing auxiliary vials v14, kit Oxford Nanopotes Technologies Ref. Exp-Aux003-Ex</t>
  </si>
  <si>
    <t>SFB expansion kit. Oxford Nanopore Technologies Ref.  Exp-sfb001</t>
  </si>
  <si>
    <t>Sulfo-nhs-lc-biotin, Reactivo de biotinilacion; 10 x 1 mg Abcam Ref. Ab145611</t>
  </si>
  <si>
    <t>VIAL x 1mg</t>
  </si>
  <si>
    <t>superscript iii platinum one step qrt-pcr, para trabajar con sondas.  kit x500rxns a volumen final de 50 ul  o 1000 rxns a volumen final de 25 ul. Invitrogen 11732088 ESTUCHE X 500 REACCIONES</t>
  </si>
  <si>
    <t>TANbead optipure viral auto plate 96 test/box proteinase k includes Ref. w665a46 (301224)</t>
  </si>
  <si>
    <t xml:space="preserve">Taqman MGB probes. Applied Biosystems 4316034  Vial por 6,000 pmol. </t>
  </si>
  <si>
    <t>VIAL</t>
  </si>
  <si>
    <t>Template switching rt enzyme mix 20 reacctions New Englands Biolabs Ref.  M0466s</t>
  </si>
  <si>
    <t>REACCIONES</t>
  </si>
  <si>
    <t>Trypsin-EDTA (0.25% Trypsin, EDTA 4Na) (1X), Liquid.</t>
  </si>
  <si>
    <t xml:space="preserve">BD FACSFlow Sheath Fluid </t>
  </si>
  <si>
    <t xml:space="preserve">CAJA X 20 Litros </t>
  </si>
  <si>
    <t xml:space="preserve">Ingreso por matenimiento citómetro de flujo a genómica. </t>
  </si>
  <si>
    <t>Macrogen Primers secuenciación SARS COV-2  POOL 1</t>
  </si>
  <si>
    <t>kit</t>
  </si>
  <si>
    <t>Macrogen Primers secuenciación SARS COV-2  POOL 2</t>
  </si>
  <si>
    <t>Macrogen Primers secuenciaciónMPOX  POOL 1</t>
  </si>
  <si>
    <t>Macrogen Primers secuenciación MPOX  POOL 2</t>
  </si>
  <si>
    <t>Macrogen Primers secuenciación OC43-HCOV POOL 1</t>
  </si>
  <si>
    <t>Macrogen Primers secuenciación OC43-HCOV POOL 2</t>
  </si>
  <si>
    <t>Macrogen Primers secuenciación HCOV -HKU1 POOL 1</t>
  </si>
  <si>
    <t>Macrogen Primers secuenciación HCOV -HKU1 POOL 2</t>
  </si>
  <si>
    <t>Macrogen Primers secuenciación NL63 -HCOV POOL 1</t>
  </si>
  <si>
    <t>Macrogen Primers secuenciación NL63 -HCOV POOL 2</t>
  </si>
  <si>
    <t>Macrogen Primers secuenciación 229E-HCOV POOL 1</t>
  </si>
  <si>
    <t>Macrogen Primers secuenciación 229E-HCOV POOL 2</t>
  </si>
  <si>
    <t>Macrogen Primers Detección ZIKA</t>
  </si>
  <si>
    <t>Macrogen Primers Detección Dengue</t>
  </si>
  <si>
    <t>Macrogen Primers Detección chikunguña</t>
  </si>
  <si>
    <t>Macrogen Primers Detección HCOV</t>
  </si>
  <si>
    <t>Macrogen Primers Detección Influenza A</t>
  </si>
  <si>
    <t>Macrogen Primers Detección HCV</t>
  </si>
  <si>
    <t>Macrogen Primers Detección HCB</t>
  </si>
  <si>
    <t>Macrogen Primers Detección Adenovirus</t>
  </si>
  <si>
    <t>Macrogen Primers Detección VSR</t>
  </si>
  <si>
    <t>INSUMOS PRODUCCIÓN</t>
  </si>
  <si>
    <t>Agencourt ampure xp 5.0 ml  (Perlas magneticas  para purificacion de acidos nucleicos)  Beckman Coulter Ref. A63880</t>
  </si>
  <si>
    <t>Frasco x 5 mL</t>
  </si>
  <si>
    <t>Alcohol antisep. de 70 grados x 750 cc botella plastica (Ct. 301/16)</t>
  </si>
  <si>
    <t>BOTELLA</t>
  </si>
  <si>
    <t>Balon aforado 1 Litro clase A, autoclavable, con tapon, DIN EN ISO 1042, reutilizable, con certificado. Corning 1L Class A Reusable Plastic Volumetric Flask, Polymethylpentene with 24/29 Tapered PP Stopper</t>
  </si>
  <si>
    <t>Bata desechable de laboratorio dif. tallas (CT. 234/18)</t>
  </si>
  <si>
    <t>34266</t>
  </si>
  <si>
    <t>Bata manga larga antifluido desechable (Donacion UNGRD-FNGRD)</t>
  </si>
  <si>
    <t>39471</t>
  </si>
  <si>
    <t>Bolsa autoclavable hasta 134oC o superior, medidas entre 30 a 35 cm x 45 a 50 cm, fabricadas en polietileno o polipropileno, con impresion del simbolo Biohazard x 200 und. Fisher Ref. 01-828B</t>
  </si>
  <si>
    <t>39470</t>
  </si>
  <si>
    <t>Bolsa roja autoclavable a 121oC o superior con indicador de esterilidad, medidas entre 60 a 70 cm x 80 a 90 cm, fabricadas en polietileno o polipropileno con impresion de simbolo Biohazard x 200 und. Fisher Ref. 01-829D</t>
  </si>
  <si>
    <t>Bolsa roja autoclavable con indicador de esterilizacion, texto de impresion, con cierre de 36 x 48 cm (14 x 19) x 200 und. fisher brand ref. 01-829b (ct. 612/12)</t>
  </si>
  <si>
    <t>Bolsa roja de medidas 80 x 110 con impresion simbolo Biohazard x 50 und. (CT. 255/22)</t>
  </si>
  <si>
    <t>Bolsas de plastico sellapack de 40 x 30 cm cal. 5 x 100 und. (CT. 565/17)</t>
  </si>
  <si>
    <t>BOLSA</t>
  </si>
  <si>
    <t>Cajas de petri desechables esteriles de 90 x 15 mm x 500 und.</t>
  </si>
  <si>
    <t>Criovial pp almacenamiento externo e interno x 100 und. Ref. 12567501</t>
  </si>
  <si>
    <t>39109</t>
  </si>
  <si>
    <t>Cryotags para impresora termica directa, resistente a quimicos y temperaturas entre -19 oC y 70 oC  tamaño del rollo de 1.05 pg x 0.5 pg compatible con impresora Dymo. x 1000 tags Usa Scientific ref. 9138-1000</t>
  </si>
  <si>
    <t>ROLLO</t>
  </si>
  <si>
    <t>Equipo alado con safety lock 21g x 3/4 x 50 und. Bd Ref. 367282</t>
  </si>
  <si>
    <t>Equipo alado con safety lock 23g x 3/4 x 50 und. Bd Ref. 367284</t>
  </si>
  <si>
    <t>Etiquetas cryogenicas termicas  directa. Tam. 1.05 x 0.5 x rollo Usa Scientific Ref.  9138-1004</t>
  </si>
  <si>
    <t>19438</t>
  </si>
  <si>
    <t>Extran neutro x 5 lt. merck Ref. co175555000 (CT. 397/17)</t>
  </si>
  <si>
    <t>GALON</t>
  </si>
  <si>
    <t>Gasa hospitalaria x 1 x100 yardas x 36 pg (ct. 226/16)</t>
  </si>
  <si>
    <t>Gorro desechable (cofia) oruga color blanco x 20 und. Ct. 296/19)</t>
  </si>
  <si>
    <t>Gorros (Donacion UNGRD-FNGRD)</t>
  </si>
  <si>
    <t>Guantes de nitrilo para riesgo biologico con doble barrera de proteccion y certif. iso x 50 guantes. Shieldskin orange nitrile 300. (CT. 538/17)</t>
  </si>
  <si>
    <t>CAJA X 50 Pares</t>
  </si>
  <si>
    <t>Guantes ecoshield eco nitrile Pf 250 talla M x 150 und. (CT. 574/2024)</t>
  </si>
  <si>
    <t>CAJA</t>
  </si>
  <si>
    <t>19275</t>
  </si>
  <si>
    <t>Guantes en nitrilo dif. tallas ref. 11a37185-10 (ct. 267/11)</t>
  </si>
  <si>
    <t>CAJAS x 50 pares</t>
  </si>
  <si>
    <t xml:space="preserve">Guantes shieldskin orange  nitrile 300 sterile tallas x 20 pares </t>
  </si>
  <si>
    <t>CAJAS x 20 pares</t>
  </si>
  <si>
    <t>12238</t>
  </si>
  <si>
    <t>Guardianes de seguridad ecologicos marca Quick box Ref 2.9 L</t>
  </si>
  <si>
    <t>39220</t>
  </si>
  <si>
    <t>Hard-shell thin wall 96-well skined pcr plates , white shell/clear well compatibles con sistema automatizado de preparacion de librerias Mgi-sp100 x 50 platos Biorad Ref. Hsp9601</t>
  </si>
  <si>
    <t>39128</t>
  </si>
  <si>
    <t>Hisopo nasofaringreo de nylon flocado 150 mm, esteril con punto de quiebre , empaque individual x und. (Donacion Suministros Clinicos Isla SAS)</t>
  </si>
  <si>
    <t>Mopa rayob 24 oz. blanco (ct. 230/12)</t>
  </si>
  <si>
    <t>11831</t>
  </si>
  <si>
    <t>Mopa suave (ct.588/09)</t>
  </si>
  <si>
    <t>Multi-sample needle 21g x 1 1/2 in (100 pcs) Ref. 592121380</t>
  </si>
  <si>
    <t>Nitrogeno liquido inseminacion x litro</t>
  </si>
  <si>
    <t>Optical flat 8 cap strips for PCR tubes 120</t>
  </si>
  <si>
    <t xml:space="preserve">Cajas x 125 strips </t>
  </si>
  <si>
    <t>12724</t>
  </si>
  <si>
    <t>Overol(traje azul ) desechable enterizo azul, con cremallera puño resortado, color azul tela sms 35 grs. (CT. 552/17) y (CT. 234/18) y (CT. 231/18)</t>
  </si>
  <si>
    <t>Paño limpiador bolsa wypall rollo x 70</t>
  </si>
  <si>
    <t>Papel crepado para esterilizacion 100% celulosa alta resistencia  antifluidos go x 200 mts x 60 cm de ancho</t>
  </si>
  <si>
    <t>Puntas de 1 - 200 ul.  c/filtro axygen x 10 racks x 96 und. libres de dnasas/rnasas ref. tf-200-r-s</t>
  </si>
  <si>
    <t>RACK</t>
  </si>
  <si>
    <t>39282</t>
  </si>
  <si>
    <t>Puntas de 101 - 1000 ul con filtro esteriles Biobasic canada ref. Ft222-rs   rack x 100 tips</t>
  </si>
  <si>
    <t>39248</t>
  </si>
  <si>
    <t>Puntas de 1-200 ul con filtro esteriles x 10 racks x 96 und. Bio-seen Ref. sga021-l-s</t>
  </si>
  <si>
    <t>39107</t>
  </si>
  <si>
    <t>Puntas de 20 ul xl con filtro libres de dmnas  y rnasas compatible con pipetas multicanal en rack x 96 puntas Bio--seen Sga0020-l-s</t>
  </si>
  <si>
    <t>39122</t>
  </si>
  <si>
    <t>Puntas de 50 ul xl con filtro libres de dmnas y rnasas compatible con pipetas multicanal en rack x 96 puntas Bio--seen Sga050-l-s</t>
  </si>
  <si>
    <t>12655</t>
  </si>
  <si>
    <t>Respirador de libre mantenimiento N95 con valvula de exhalacion ref. 1816 de arseg x 20 und. (CT. 227/18)</t>
  </si>
  <si>
    <t>Respirador protector desechable blanco  x und. (Donacion Annar)</t>
  </si>
  <si>
    <t>Rna screen tape x 112 muestras Agilent Ref. 5067-5576</t>
  </si>
  <si>
    <t>Tapabocas standar n95 pq. x 20 und.  (ct. 418/15)</t>
  </si>
  <si>
    <t>Tapabocas triple capa alta eficiencia x  50 und. (CT. 554/21)</t>
  </si>
  <si>
    <t>Tapabocas-mascarilla quirurgica triple capa x und.  (Donacion UNGRD-FNGRD)</t>
  </si>
  <si>
    <t>Tiras flexibles  de 8 tubos de 0.1 ml para pcr d perfil bajo con tapa plana transparente  y fijadas individualmente , color natural x 120 tiras.  Usa Scientific Ref. 1402-3700</t>
  </si>
  <si>
    <t>TIRAS</t>
  </si>
  <si>
    <t>Toallas de papel blanco x 150 und doblada en z (Ct. 301/16) 25UNIDASES</t>
  </si>
  <si>
    <t>PAQUETE X150  UNIDADES</t>
  </si>
  <si>
    <t>Toallas de papel para manos  x 150 und. dobladas en z (CT. 565/17)</t>
  </si>
  <si>
    <t>Traje tyvek 500 color blanco (Donacion Dupont Colombia)</t>
  </si>
  <si>
    <t>Trapero completo con mango metalico y mechas en algodon. soloaseo (diferentes labs.) ct. 567/10</t>
  </si>
  <si>
    <t>Tubo al vacio tapa azul (3.2% citrato de sodio ) 13 x 100,4,5 ml. bandeja x 100 und. Hym test Ref. Ks045pt</t>
  </si>
  <si>
    <t>PAQUETE X100  UNIDADES</t>
  </si>
  <si>
    <t>TUBO DE ENSAYO,EN PS, 12X 75MM. 5ML. CELL STRAINER, ESTERILES. CAJA X 500 UDS.MARCA FALCON.</t>
  </si>
  <si>
    <t>Tubo eppendorf de 1.5 ml , graduados, certificados , libres de dnasa y rnasa, dna y atp. color natural x 500 und.  biologix ref. 80-1500</t>
  </si>
  <si>
    <t>Tubos de PCR 2,0 ml bolsa x 500 und certificados libres dnase, rnase, dna - usa scientific ref. 1620-2700</t>
  </si>
  <si>
    <t>BOLSA X 500</t>
  </si>
  <si>
    <t>Tubos para citometria de flujo x 500 und. Falcon Ref. 352235</t>
  </si>
  <si>
    <t>39293</t>
  </si>
  <si>
    <t>Tubos tiras 0.1 ml de 8 tubos tempassure pcr de perfil bajo sin flexion. con tapas planas opticamente transparentes unidas individualmente x 120 und. usa scientific ref. 1402-2300</t>
  </si>
  <si>
    <t>15149</t>
  </si>
  <si>
    <t>Cubrecalzado (polainas) antideslizante alfasafe azul x 50 par (CT. 166/20) y (Ct. 532/20)</t>
  </si>
  <si>
    <t>Bata manga larga antifluido desechable, blanca de amarrar (Donacion UNGRD-FHGRD)</t>
  </si>
  <si>
    <t xml:space="preserve">Polaina x par Ref. 1055 (Donación UNGRD - FNGRD) </t>
  </si>
  <si>
    <t>Toalla desechable de papel para las manos doblada en z Natural  x 150 und. (CT.454/2024)</t>
  </si>
  <si>
    <t>Boligrafo (esfero) tinta negra (CT. 393/2024)</t>
  </si>
  <si>
    <t>Marcador permanente negro punta fina x und. (O.C. 156413/2025)</t>
  </si>
  <si>
    <t>Armazon alimunio quick connect de aluminio ligero de 46 cm x 8,9 cm x 3,8 cm (C.T. 255/22) y (Ct. 380/23)</t>
  </si>
  <si>
    <t>Toalla de papel para manos doblada en Z color blanco, triple hoja, de tamaño abierto  21 a 26,6 cm x 23 a 25 cm y tamaño doblado entre 7 a 8 cm por 21 a 22 cm. Paquete 150 und.  (CT.671/2025)</t>
  </si>
  <si>
    <t>Gorros (Donacion UNGRD-FNGRD) x und.</t>
  </si>
  <si>
    <t>Tapabocas de triple capa de alta eficiencia de fijacion, tres pliegues que previenen la cumulacion  de fluidos. adapt.nasal anat. orejas elastico resistente x 100 und (CT. 546/22)</t>
  </si>
  <si>
    <t>Gorro desechable (cofia) oruga color blanco x 100 und.</t>
  </si>
  <si>
    <t>Gorros redondos marcados como oruga lote 000782 marca MAINCO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</si>
</sst>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yyyy\-mm\-dd"/>
    <numFmt numFmtId="165" formatCode="_-* #,##0_-;\-* #,##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"/>
      <family val="2"/>
    </font>
    <font>
      <b/>
      <sz val="26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scheme val="minor"/>
    </font>
    <font>
      <sz val="10"/>
      <color theme="1"/>
      <name val="Calibri"/>
      <scheme val="minor"/>
    </font>
    <font>
      <sz val="10"/>
      <color rgb="FF242424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3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" xfId="0" applyFont="1" applyBorder="1"/>
    <xf numFmtId="0" fontId="4" fillId="0" borderId="7" xfId="0" applyFont="1" applyBorder="1" applyAlignment="1">
      <alignment vertical="center"/>
    </xf>
    <xf numFmtId="0" fontId="5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43" fontId="4" fillId="0" borderId="9" xfId="1" applyFont="1" applyFill="1" applyBorder="1" applyAlignment="1">
      <alignment horizontal="center" vertical="center"/>
    </xf>
    <xf numFmtId="0" fontId="5" fillId="0" borderId="2" xfId="0" applyFont="1" applyBorder="1"/>
    <xf numFmtId="0" fontId="4" fillId="0" borderId="10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43" fontId="4" fillId="0" borderId="23" xfId="1" applyFont="1" applyFill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43" fontId="5" fillId="0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43" fontId="5" fillId="0" borderId="0" xfId="1" applyFont="1" applyFill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8" fillId="0" borderId="12" xfId="2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7" fillId="0" borderId="0" xfId="2" applyFont="1" applyAlignment="1">
      <alignment horizontal="center"/>
    </xf>
    <xf numFmtId="49" fontId="8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top"/>
    </xf>
    <xf numFmtId="0" fontId="5" fillId="0" borderId="12" xfId="0" applyFont="1" applyBorder="1"/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left"/>
    </xf>
    <xf numFmtId="165" fontId="8" fillId="0" borderId="12" xfId="1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center"/>
    </xf>
    <xf numFmtId="0" fontId="0" fillId="0" borderId="6" xfId="0" applyBorder="1"/>
    <xf numFmtId="0" fontId="0" fillId="0" borderId="26" xfId="0" applyBorder="1"/>
    <xf numFmtId="0" fontId="0" fillId="0" borderId="12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/>
    <xf numFmtId="0" fontId="5" fillId="3" borderId="6" xfId="0" applyFont="1" applyFill="1" applyBorder="1"/>
    <xf numFmtId="0" fontId="5" fillId="0" borderId="27" xfId="0" applyFont="1" applyBorder="1"/>
    <xf numFmtId="0" fontId="5" fillId="0" borderId="6" xfId="0" applyFont="1" applyBorder="1" applyAlignment="1">
      <alignment horizontal="center" vertical="center"/>
    </xf>
    <xf numFmtId="0" fontId="5" fillId="3" borderId="23" xfId="0" applyFont="1" applyFill="1" applyBorder="1"/>
    <xf numFmtId="0" fontId="5" fillId="2" borderId="6" xfId="0" applyFont="1" applyFill="1" applyBorder="1" applyAlignment="1">
      <alignment horizontal="center"/>
    </xf>
    <xf numFmtId="0" fontId="5" fillId="4" borderId="12" xfId="0" applyFont="1" applyFill="1" applyBorder="1" applyAlignment="1">
      <alignment vertical="center"/>
    </xf>
    <xf numFmtId="0" fontId="5" fillId="0" borderId="23" xfId="0" applyFont="1" applyBorder="1"/>
    <xf numFmtId="0" fontId="5" fillId="4" borderId="23" xfId="0" applyFont="1" applyFill="1" applyBorder="1"/>
    <xf numFmtId="49" fontId="5" fillId="0" borderId="12" xfId="0" applyNumberFormat="1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6" xfId="0" applyFont="1" applyFill="1" applyBorder="1"/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12" xfId="0" applyFont="1" applyBorder="1" applyAlignment="1">
      <alignment vertical="center"/>
    </xf>
    <xf numFmtId="165" fontId="9" fillId="0" borderId="12" xfId="1" applyNumberFormat="1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7" xfId="0" applyFill="1" applyBorder="1"/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4" borderId="0" xfId="0" applyFont="1" applyFill="1"/>
    <xf numFmtId="0" fontId="0" fillId="0" borderId="24" xfId="0" applyBorder="1"/>
    <xf numFmtId="0" fontId="5" fillId="6" borderId="12" xfId="0" applyFont="1" applyFill="1" applyBorder="1" applyAlignment="1">
      <alignment wrapText="1"/>
    </xf>
    <xf numFmtId="0" fontId="0" fillId="0" borderId="24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center"/>
    </xf>
    <xf numFmtId="0" fontId="0" fillId="0" borderId="29" xfId="0" applyBorder="1"/>
    <xf numFmtId="0" fontId="5" fillId="4" borderId="23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wrapText="1"/>
    </xf>
    <xf numFmtId="0" fontId="5" fillId="6" borderId="23" xfId="0" applyFont="1" applyFill="1" applyBorder="1" applyAlignment="1">
      <alignment wrapText="1"/>
    </xf>
    <xf numFmtId="0" fontId="5" fillId="0" borderId="23" xfId="0" applyFont="1" applyBorder="1" applyAlignment="1">
      <alignment wrapText="1"/>
    </xf>
    <xf numFmtId="0" fontId="5" fillId="5" borderId="23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4" borderId="1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left" wrapText="1"/>
    </xf>
    <xf numFmtId="0" fontId="5" fillId="3" borderId="22" xfId="0" applyFont="1" applyFill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0" xfId="0" applyAlignment="1">
      <alignment wrapText="1"/>
    </xf>
    <xf numFmtId="0" fontId="5" fillId="4" borderId="11" xfId="0" applyFont="1" applyFill="1" applyBorder="1"/>
    <xf numFmtId="0" fontId="5" fillId="2" borderId="23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9" xfId="0" applyFont="1" applyFill="1" applyBorder="1"/>
    <xf numFmtId="0" fontId="5" fillId="2" borderId="23" xfId="0" applyFont="1" applyFill="1" applyBorder="1" applyAlignment="1">
      <alignment wrapText="1"/>
    </xf>
    <xf numFmtId="0" fontId="0" fillId="2" borderId="0" xfId="0" applyFill="1"/>
    <xf numFmtId="0" fontId="5" fillId="2" borderId="23" xfId="0" applyFont="1" applyFill="1" applyBorder="1" applyAlignment="1">
      <alignment horizontal="center" wrapText="1"/>
    </xf>
    <xf numFmtId="165" fontId="8" fillId="2" borderId="12" xfId="1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wrapText="1"/>
    </xf>
    <xf numFmtId="0" fontId="5" fillId="2" borderId="24" xfId="0" applyFont="1" applyFill="1" applyBorder="1" applyAlignment="1">
      <alignment wrapText="1"/>
    </xf>
    <xf numFmtId="49" fontId="8" fillId="4" borderId="24" xfId="0" applyNumberFormat="1" applyFont="1" applyFill="1" applyBorder="1" applyAlignment="1">
      <alignment vertical="center"/>
    </xf>
    <xf numFmtId="0" fontId="0" fillId="4" borderId="24" xfId="0" applyFill="1" applyBorder="1" applyAlignment="1">
      <alignment horizontal="left"/>
    </xf>
    <xf numFmtId="0" fontId="0" fillId="4" borderId="29" xfId="0" applyFill="1" applyBorder="1" applyAlignment="1">
      <alignment horizontal="left"/>
    </xf>
    <xf numFmtId="0" fontId="5" fillId="3" borderId="0" xfId="0" applyFont="1" applyFill="1" applyAlignment="1">
      <alignment wrapText="1"/>
    </xf>
    <xf numFmtId="0" fontId="5" fillId="2" borderId="30" xfId="0" applyFont="1" applyFill="1" applyBorder="1" applyAlignment="1">
      <alignment wrapText="1"/>
    </xf>
    <xf numFmtId="0" fontId="5" fillId="2" borderId="29" xfId="0" applyFont="1" applyFill="1" applyBorder="1" applyAlignment="1">
      <alignment wrapText="1"/>
    </xf>
    <xf numFmtId="0" fontId="5" fillId="2" borderId="28" xfId="0" applyFont="1" applyFill="1" applyBorder="1" applyAlignment="1">
      <alignment wrapText="1"/>
    </xf>
    <xf numFmtId="0" fontId="5" fillId="2" borderId="27" xfId="0" applyFont="1" applyFill="1" applyBorder="1" applyAlignment="1">
      <alignment wrapText="1"/>
    </xf>
    <xf numFmtId="0" fontId="5" fillId="2" borderId="31" xfId="0" applyFont="1" applyFill="1" applyBorder="1" applyAlignment="1">
      <alignment wrapText="1"/>
    </xf>
    <xf numFmtId="0" fontId="5" fillId="2" borderId="32" xfId="0" applyFont="1" applyFill="1" applyBorder="1" applyAlignment="1">
      <alignment wrapText="1"/>
    </xf>
    <xf numFmtId="0" fontId="0" fillId="0" borderId="27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4" borderId="28" xfId="0" applyFont="1" applyFill="1" applyBorder="1" applyAlignment="1">
      <alignment wrapText="1"/>
    </xf>
    <xf numFmtId="0" fontId="0" fillId="4" borderId="28" xfId="0" applyFill="1" applyBorder="1" applyAlignment="1">
      <alignment horizontal="center"/>
    </xf>
    <xf numFmtId="0" fontId="5" fillId="2" borderId="34" xfId="0" applyFont="1" applyFill="1" applyBorder="1" applyAlignment="1">
      <alignment wrapText="1"/>
    </xf>
    <xf numFmtId="0" fontId="5" fillId="2" borderId="35" xfId="0" applyFont="1" applyFill="1" applyBorder="1" applyAlignment="1">
      <alignment wrapText="1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0" fontId="5" fillId="4" borderId="34" xfId="0" applyFont="1" applyFill="1" applyBorder="1" applyAlignment="1">
      <alignment wrapText="1"/>
    </xf>
    <xf numFmtId="0" fontId="0" fillId="4" borderId="34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right" wrapText="1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12" xfId="0" applyNumberFormat="1" applyFont="1" applyBorder="1" applyAlignment="1">
      <alignment vertical="center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top"/>
    </xf>
    <xf numFmtId="0" fontId="8" fillId="4" borderId="24" xfId="0" applyFont="1" applyFill="1" applyBorder="1" applyAlignment="1">
      <alignment wrapText="1"/>
    </xf>
    <xf numFmtId="0" fontId="8" fillId="4" borderId="24" xfId="0" applyFont="1" applyFill="1" applyBorder="1"/>
    <xf numFmtId="0" fontId="10" fillId="0" borderId="24" xfId="0" applyFont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vertical="center" wrapText="1"/>
    </xf>
    <xf numFmtId="0" fontId="8" fillId="4" borderId="24" xfId="0" applyFont="1" applyFill="1" applyBorder="1" applyAlignment="1">
      <alignment horizontal="left" vertical="center"/>
    </xf>
    <xf numFmtId="0" fontId="8" fillId="4" borderId="29" xfId="0" applyFont="1" applyFill="1" applyBorder="1" applyAlignment="1">
      <alignment wrapText="1"/>
    </xf>
    <xf numFmtId="0" fontId="8" fillId="4" borderId="29" xfId="0" applyFont="1" applyFill="1" applyBorder="1"/>
    <xf numFmtId="0" fontId="8" fillId="0" borderId="29" xfId="0" applyFont="1" applyBorder="1" applyAlignment="1">
      <alignment horizontal="center"/>
    </xf>
    <xf numFmtId="165" fontId="8" fillId="0" borderId="29" xfId="1" applyNumberFormat="1" applyFont="1" applyFill="1" applyBorder="1" applyAlignment="1">
      <alignment horizontal="center" vertical="center"/>
    </xf>
    <xf numFmtId="0" fontId="8" fillId="4" borderId="28" xfId="0" applyFont="1" applyFill="1" applyBorder="1"/>
    <xf numFmtId="0" fontId="18" fillId="0" borderId="24" xfId="2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0" borderId="16" xfId="0" applyFont="1" applyBorder="1" applyAlignment="1">
      <alignment horizontal="center" vertical="center"/>
    </xf>
    <xf numFmtId="0" fontId="20" fillId="0" borderId="0" xfId="0" applyFont="1"/>
    <xf numFmtId="0" fontId="19" fillId="0" borderId="24" xfId="0" applyFont="1" applyBorder="1" applyAlignment="1">
      <alignment horizontal="center" vertical="center"/>
    </xf>
    <xf numFmtId="0" fontId="18" fillId="0" borderId="23" xfId="2" applyFont="1" applyBorder="1" applyAlignment="1">
      <alignment horizontal="center"/>
    </xf>
    <xf numFmtId="0" fontId="18" fillId="0" borderId="29" xfId="2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8" fillId="0" borderId="3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4" fillId="0" borderId="17" xfId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6">
    <cellStyle name="Hyperlink" xfId="5" xr:uid="{00000000-0005-0000-0000-000000000000}"/>
    <cellStyle name="Millares" xfId="1" builtinId="3"/>
    <cellStyle name="Millares 2" xfId="4" xr:uid="{00000000-0005-0000-0000-000002000000}"/>
    <cellStyle name="Normal" xfId="0" builtinId="0"/>
    <cellStyle name="Normal 2" xfId="3" xr:uid="{00000000-0005-0000-0000-000004000000}"/>
    <cellStyle name="Normal 3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0</xdr:rowOff>
    </xdr:from>
    <xdr:to>
      <xdr:col>0</xdr:col>
      <xdr:colOff>1539240</xdr:colOff>
      <xdr:row>3</xdr:row>
      <xdr:rowOff>0</xdr:rowOff>
    </xdr:to>
    <xdr:pic>
      <xdr:nvPicPr>
        <xdr:cNvPr id="2" name="Picture 7" descr="logo_in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0"/>
          <a:ext cx="6934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R21" sqref="R21"/>
    </sheetView>
  </sheetViews>
  <sheetFormatPr defaultColWidth="11.42578125" defaultRowHeight="15" customHeight="1"/>
  <cols>
    <col min="1" max="1" width="24.7109375" customWidth="1"/>
    <col min="2" max="3" width="13.5703125" customWidth="1"/>
    <col min="4" max="4" width="15" customWidth="1"/>
    <col min="5" max="5" width="102.5703125" customWidth="1"/>
    <col min="6" max="6" width="13.85546875" customWidth="1"/>
  </cols>
  <sheetData>
    <row r="1" spans="1:14" ht="14.45" customHeight="1">
      <c r="A1" s="220" t="s">
        <v>0</v>
      </c>
      <c r="B1" s="221"/>
      <c r="C1" s="221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3"/>
    </row>
    <row r="2" spans="1:14" ht="14.45" customHeight="1">
      <c r="A2" s="224"/>
      <c r="B2" s="225"/>
      <c r="C2" s="225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7"/>
    </row>
    <row r="3" spans="1:14" ht="14.45" customHeight="1">
      <c r="A3" s="224"/>
      <c r="B3" s="225"/>
      <c r="C3" s="225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7"/>
    </row>
    <row r="4" spans="1:14" ht="14.45" customHeight="1">
      <c r="A4" s="218" t="s">
        <v>1</v>
      </c>
      <c r="B4" s="215" t="s">
        <v>2</v>
      </c>
      <c r="C4" s="215" t="s">
        <v>3</v>
      </c>
      <c r="D4" s="219" t="s">
        <v>4</v>
      </c>
      <c r="E4" s="219" t="s">
        <v>5</v>
      </c>
      <c r="F4" s="219" t="s">
        <v>6</v>
      </c>
      <c r="G4" s="219" t="s">
        <v>7</v>
      </c>
      <c r="H4" s="219" t="s">
        <v>8</v>
      </c>
      <c r="I4" s="228" t="s">
        <v>9</v>
      </c>
      <c r="J4" s="228"/>
      <c r="K4" s="228"/>
      <c r="L4" s="228"/>
      <c r="M4" s="228"/>
      <c r="N4" s="217" t="s">
        <v>10</v>
      </c>
    </row>
    <row r="5" spans="1:14" ht="19.149999999999999" customHeight="1">
      <c r="A5" s="218"/>
      <c r="B5" s="216"/>
      <c r="C5" s="216"/>
      <c r="D5" s="219"/>
      <c r="E5" s="219"/>
      <c r="F5" s="219"/>
      <c r="G5" s="219"/>
      <c r="H5" s="219"/>
      <c r="I5" s="12" t="s">
        <v>11</v>
      </c>
      <c r="J5" s="12" t="s">
        <v>12</v>
      </c>
      <c r="K5" s="12" t="s">
        <v>13</v>
      </c>
      <c r="L5" s="12" t="s">
        <v>14</v>
      </c>
      <c r="M5" s="12" t="s">
        <v>15</v>
      </c>
      <c r="N5" s="217"/>
    </row>
    <row r="6" spans="1:14" ht="15" customHeight="1">
      <c r="A6" s="208" t="s">
        <v>16</v>
      </c>
      <c r="B6" s="205" t="s">
        <v>17</v>
      </c>
      <c r="C6" s="212">
        <v>51782204</v>
      </c>
      <c r="D6" s="206"/>
      <c r="E6" s="207" t="s">
        <v>18</v>
      </c>
      <c r="F6" s="102" t="s">
        <v>19</v>
      </c>
      <c r="G6" s="47">
        <v>3272</v>
      </c>
      <c r="H6" s="115"/>
      <c r="I6" s="115">
        <v>1</v>
      </c>
      <c r="J6" s="115"/>
      <c r="K6" s="115"/>
      <c r="L6" s="115">
        <v>1</v>
      </c>
      <c r="M6" s="115"/>
      <c r="N6" s="116">
        <v>3270</v>
      </c>
    </row>
    <row r="7" spans="1:14" ht="14.45">
      <c r="A7" s="208" t="s">
        <v>16</v>
      </c>
      <c r="B7" s="209" t="s">
        <v>20</v>
      </c>
      <c r="C7" s="210"/>
      <c r="D7" s="211">
        <v>41224</v>
      </c>
      <c r="E7" s="214" t="s">
        <v>21</v>
      </c>
      <c r="F7" s="102" t="s">
        <v>22</v>
      </c>
      <c r="G7" s="47">
        <v>35</v>
      </c>
      <c r="H7" s="115"/>
      <c r="I7" s="115"/>
      <c r="J7" s="115"/>
      <c r="K7" s="115"/>
      <c r="L7" s="115">
        <v>1</v>
      </c>
      <c r="M7" s="115"/>
      <c r="N7" s="116">
        <v>34</v>
      </c>
    </row>
    <row r="8" spans="1:14" ht="14.45">
      <c r="A8" s="182"/>
      <c r="B8" s="183"/>
      <c r="C8" s="213"/>
      <c r="D8" s="114"/>
      <c r="E8" s="184"/>
      <c r="F8" s="102"/>
      <c r="G8" s="115"/>
      <c r="H8" s="115"/>
      <c r="I8" s="115"/>
      <c r="J8" s="115"/>
      <c r="K8" s="115"/>
      <c r="L8" s="115"/>
      <c r="M8" s="115"/>
      <c r="N8" s="116"/>
    </row>
    <row r="9" spans="1:14" ht="14.45">
      <c r="A9" s="182"/>
      <c r="B9" s="183"/>
      <c r="C9" s="183"/>
      <c r="D9" s="189"/>
      <c r="E9" s="184"/>
      <c r="F9" s="184"/>
      <c r="G9" s="115"/>
      <c r="H9" s="115"/>
      <c r="I9" s="115"/>
      <c r="J9" s="115"/>
      <c r="K9" s="115"/>
      <c r="L9" s="115"/>
      <c r="M9" s="115"/>
      <c r="N9" s="116"/>
    </row>
    <row r="10" spans="1:14" ht="14.45">
      <c r="A10" s="182"/>
      <c r="B10" s="185"/>
      <c r="C10" s="185"/>
      <c r="D10" s="184"/>
      <c r="E10" s="184"/>
      <c r="F10" s="184"/>
      <c r="G10" s="115"/>
      <c r="H10" s="115"/>
      <c r="I10" s="115"/>
      <c r="J10" s="115"/>
      <c r="K10" s="115"/>
      <c r="L10" s="115"/>
      <c r="M10" s="115"/>
      <c r="N10" s="116"/>
    </row>
    <row r="11" spans="1:14" ht="14.45">
      <c r="A11" s="182"/>
      <c r="B11" s="185"/>
      <c r="C11" s="185"/>
      <c r="D11" s="47"/>
      <c r="E11" s="117"/>
      <c r="F11" s="77"/>
      <c r="G11" s="117"/>
      <c r="H11" s="115"/>
      <c r="I11" s="115"/>
      <c r="J11" s="115"/>
      <c r="K11" s="115"/>
      <c r="L11" s="115"/>
      <c r="M11" s="115"/>
      <c r="N11" s="116"/>
    </row>
    <row r="12" spans="1:14" ht="14.45">
      <c r="A12" s="182"/>
      <c r="B12" s="185"/>
      <c r="C12" s="185"/>
      <c r="D12" s="184"/>
      <c r="E12" s="184"/>
      <c r="F12" s="184"/>
      <c r="G12" s="13"/>
      <c r="H12" s="13"/>
      <c r="I12" s="13"/>
      <c r="J12" s="13"/>
      <c r="K12" s="13"/>
      <c r="L12" s="13"/>
      <c r="M12" s="13"/>
      <c r="N12" s="14"/>
    </row>
    <row r="13" spans="1:14" ht="14.45">
      <c r="A13" s="182"/>
      <c r="B13" s="185"/>
      <c r="C13" s="185"/>
      <c r="D13" s="184"/>
      <c r="E13" s="184"/>
      <c r="F13" s="184"/>
      <c r="G13" s="13"/>
      <c r="H13" s="13"/>
      <c r="I13" s="13"/>
      <c r="J13" s="13"/>
      <c r="K13" s="13"/>
      <c r="L13" s="13"/>
      <c r="M13" s="13"/>
      <c r="N13" s="14"/>
    </row>
    <row r="14" spans="1:14" ht="14.45">
      <c r="A14" s="182"/>
      <c r="B14" s="185"/>
      <c r="C14" s="185"/>
      <c r="D14" s="184"/>
      <c r="E14" s="184"/>
      <c r="F14" s="184"/>
      <c r="G14" s="13"/>
      <c r="H14" s="13"/>
      <c r="I14" s="13"/>
      <c r="J14" s="13"/>
      <c r="K14" s="13"/>
      <c r="L14" s="13"/>
      <c r="M14" s="13"/>
      <c r="N14" s="14"/>
    </row>
    <row r="15" spans="1:14" ht="14.45">
      <c r="A15" s="182"/>
      <c r="B15" s="185"/>
      <c r="C15" s="185"/>
      <c r="D15" s="184"/>
      <c r="E15" s="184"/>
      <c r="F15" s="184"/>
      <c r="G15" s="13"/>
      <c r="H15" s="13"/>
      <c r="I15" s="13"/>
      <c r="J15" s="13"/>
      <c r="K15" s="13"/>
      <c r="L15" s="13"/>
      <c r="M15" s="13"/>
      <c r="N15" s="14"/>
    </row>
    <row r="16" spans="1:14" ht="14.45">
      <c r="A16" s="106"/>
      <c r="B16" s="107"/>
      <c r="C16" s="107"/>
      <c r="D16" s="108"/>
      <c r="E16" s="108"/>
      <c r="F16" s="108"/>
      <c r="G16" s="13"/>
      <c r="H16" s="13"/>
      <c r="I16" s="13"/>
      <c r="J16" s="13"/>
      <c r="K16" s="13"/>
      <c r="L16" s="13"/>
      <c r="M16" s="13"/>
      <c r="N16" s="14"/>
    </row>
    <row r="17" spans="1:14" ht="14.45">
      <c r="A17" s="186"/>
      <c r="B17" s="185"/>
      <c r="C17" s="103"/>
      <c r="D17" s="109"/>
      <c r="E17" s="187"/>
      <c r="F17" s="187"/>
      <c r="G17" s="110"/>
      <c r="H17" s="110"/>
      <c r="I17" s="110"/>
      <c r="J17" s="110"/>
      <c r="K17" s="110"/>
      <c r="L17" s="110"/>
      <c r="M17" s="110"/>
      <c r="N17" s="111"/>
    </row>
    <row r="18" spans="1:14" ht="14.45">
      <c r="A18" s="15"/>
      <c r="B18" s="72"/>
      <c r="C18" s="7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4"/>
    </row>
    <row r="19" spans="1:14" ht="14.45">
      <c r="A19" s="15"/>
      <c r="B19" s="72"/>
      <c r="C19" s="7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4"/>
    </row>
    <row r="20" spans="1:14" ht="14.45">
      <c r="A20" s="15"/>
      <c r="B20" s="72"/>
      <c r="C20" s="7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thickBot="1">
      <c r="A21" s="16"/>
      <c r="B21" s="73"/>
      <c r="C21" s="73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8"/>
    </row>
    <row r="22" spans="1:14" ht="14.45">
      <c r="G22" s="100"/>
      <c r="L22" s="100"/>
    </row>
    <row r="23" spans="1:14" ht="14.45">
      <c r="A23" s="100"/>
      <c r="B23" s="100"/>
      <c r="C23" s="100"/>
      <c r="D23" s="100" t="s">
        <v>23</v>
      </c>
      <c r="E23" s="100"/>
      <c r="F23" s="100"/>
      <c r="G23" s="101"/>
      <c r="L23" s="101"/>
    </row>
    <row r="24" spans="1:14" ht="14.45">
      <c r="A24" s="100"/>
      <c r="B24" s="100"/>
      <c r="C24" s="100"/>
      <c r="D24" s="100"/>
      <c r="E24" s="100"/>
      <c r="F24" s="100"/>
      <c r="G24" s="100"/>
    </row>
  </sheetData>
  <mergeCells count="11">
    <mergeCell ref="A1:N3"/>
    <mergeCell ref="H4:H5"/>
    <mergeCell ref="I4:M4"/>
    <mergeCell ref="B4:B5"/>
    <mergeCell ref="C4:C5"/>
    <mergeCell ref="N4:N5"/>
    <mergeCell ref="A4:A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8"/>
  <sheetViews>
    <sheetView workbookViewId="0">
      <selection activeCell="B16" sqref="B16:B142"/>
    </sheetView>
  </sheetViews>
  <sheetFormatPr defaultColWidth="11.42578125" defaultRowHeight="14.45"/>
  <cols>
    <col min="2" max="2" width="58.85546875" customWidth="1"/>
    <col min="3" max="3" width="22.5703125" customWidth="1"/>
    <col min="5" max="10" width="11.42578125" customWidth="1"/>
  </cols>
  <sheetData>
    <row r="1" spans="1:20">
      <c r="A1" s="19"/>
      <c r="B1" s="20" t="s">
        <v>24</v>
      </c>
      <c r="C1" s="10"/>
      <c r="D1" s="21"/>
      <c r="E1" s="21"/>
      <c r="F1" s="21"/>
      <c r="H1" s="23"/>
      <c r="I1" s="23"/>
      <c r="J1" s="24"/>
      <c r="K1" s="25"/>
      <c r="L1" s="230" t="s">
        <v>25</v>
      </c>
    </row>
    <row r="2" spans="1:20">
      <c r="A2" s="26"/>
      <c r="B2" s="27"/>
      <c r="C2" s="11"/>
      <c r="D2" s="28"/>
      <c r="E2" s="29"/>
      <c r="F2" s="29"/>
      <c r="G2" s="30"/>
      <c r="H2" s="30"/>
      <c r="I2" s="30"/>
      <c r="J2" s="29"/>
      <c r="K2" s="31"/>
      <c r="L2" s="231"/>
    </row>
    <row r="3" spans="1:20">
      <c r="A3" s="26"/>
      <c r="B3" s="32"/>
      <c r="C3" s="33"/>
      <c r="D3" s="28" t="s">
        <v>26</v>
      </c>
      <c r="E3" s="29"/>
      <c r="F3" s="29"/>
      <c r="G3" s="30"/>
      <c r="H3" s="30"/>
      <c r="I3" s="30"/>
      <c r="J3" s="29"/>
      <c r="K3" s="31"/>
      <c r="L3" s="34">
        <v>45184</v>
      </c>
    </row>
    <row r="4" spans="1:20" hidden="1">
      <c r="A4" s="35"/>
      <c r="B4" s="35"/>
      <c r="C4" s="35"/>
      <c r="D4" s="22" t="s">
        <v>27</v>
      </c>
      <c r="E4" s="36"/>
      <c r="F4" s="36"/>
      <c r="G4" s="35"/>
      <c r="H4" s="35"/>
      <c r="I4" s="35"/>
      <c r="J4" s="36"/>
      <c r="K4" s="37"/>
      <c r="L4" s="35"/>
    </row>
    <row r="5" spans="1:20" hidden="1">
      <c r="A5" s="21"/>
      <c r="B5" s="21"/>
      <c r="C5" s="21"/>
      <c r="D5" s="38"/>
      <c r="E5" s="38"/>
      <c r="F5" s="38"/>
      <c r="G5" s="21"/>
      <c r="H5" s="21"/>
      <c r="I5" s="21"/>
      <c r="J5" s="38"/>
      <c r="K5" s="39"/>
      <c r="L5" s="21"/>
    </row>
    <row r="6" spans="1:20" hidden="1">
      <c r="A6" s="229" t="s">
        <v>28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</row>
    <row r="7" spans="1:20" hidden="1">
      <c r="A7" s="41"/>
      <c r="B7" s="41"/>
      <c r="C7" s="41"/>
      <c r="D7" s="40"/>
      <c r="E7" s="40"/>
      <c r="F7" s="40"/>
      <c r="G7" s="41"/>
      <c r="H7" s="41"/>
      <c r="I7" s="41"/>
      <c r="J7" s="40"/>
      <c r="K7" s="42"/>
      <c r="L7" s="41"/>
    </row>
    <row r="8" spans="1:20" hidden="1">
      <c r="A8" s="229" t="s">
        <v>29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</row>
    <row r="9" spans="1:20" hidden="1">
      <c r="A9" s="229" t="s">
        <v>30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</row>
    <row r="10" spans="1:20" hidden="1">
      <c r="A10" s="43"/>
      <c r="B10" s="43"/>
      <c r="C10" s="43"/>
      <c r="D10" s="44"/>
      <c r="E10" s="44"/>
      <c r="F10" s="44"/>
      <c r="G10" s="43"/>
      <c r="H10" s="43"/>
      <c r="I10" s="43"/>
      <c r="J10" s="44"/>
      <c r="K10" s="42"/>
      <c r="L10" s="43"/>
    </row>
    <row r="11" spans="1:20" hidden="1">
      <c r="A11" s="43" t="s">
        <v>31</v>
      </c>
      <c r="B11" s="43"/>
      <c r="C11" s="43"/>
      <c r="D11" s="40"/>
      <c r="E11" s="40"/>
      <c r="F11" s="40"/>
      <c r="G11" s="41"/>
      <c r="H11" s="41"/>
      <c r="I11" s="41"/>
      <c r="J11" s="40"/>
      <c r="K11" s="42"/>
      <c r="L11" s="43"/>
    </row>
    <row r="12" spans="1:20" hidden="1">
      <c r="A12" s="21"/>
      <c r="B12" s="118" t="s">
        <v>32</v>
      </c>
      <c r="C12" s="43"/>
      <c r="D12" s="44"/>
      <c r="E12" s="44"/>
      <c r="F12" s="44"/>
      <c r="G12" s="43"/>
      <c r="H12" s="43"/>
      <c r="I12" s="43"/>
      <c r="J12" s="44"/>
      <c r="K12" s="42"/>
      <c r="L12" s="43"/>
    </row>
    <row r="13" spans="1:20">
      <c r="A13" s="21"/>
      <c r="B13" s="21"/>
      <c r="C13" s="43"/>
      <c r="D13" s="38"/>
      <c r="E13" s="38"/>
      <c r="F13" s="38"/>
      <c r="G13" s="21"/>
      <c r="H13" s="21"/>
      <c r="I13" s="21"/>
      <c r="J13" s="38"/>
      <c r="K13" s="45"/>
      <c r="L13" s="43"/>
      <c r="O13" s="235"/>
      <c r="P13" s="235"/>
    </row>
    <row r="14" spans="1:20">
      <c r="A14" s="1" t="s">
        <v>33</v>
      </c>
      <c r="B14" s="2" t="s">
        <v>5</v>
      </c>
      <c r="C14" s="232" t="s">
        <v>6</v>
      </c>
      <c r="D14" s="232" t="s">
        <v>7</v>
      </c>
      <c r="E14" s="232" t="s">
        <v>8</v>
      </c>
      <c r="F14" s="4" t="s">
        <v>9</v>
      </c>
      <c r="G14" s="5"/>
      <c r="H14" s="5"/>
      <c r="I14" s="5"/>
      <c r="J14" s="6"/>
      <c r="K14" s="7" t="s">
        <v>34</v>
      </c>
      <c r="L14" s="2" t="s">
        <v>35</v>
      </c>
      <c r="O14" s="99"/>
      <c r="P14" s="99"/>
      <c r="T14" s="234"/>
    </row>
    <row r="15" spans="1:20">
      <c r="A15" s="8" t="s">
        <v>36</v>
      </c>
      <c r="B15" s="3"/>
      <c r="C15" s="233"/>
      <c r="D15" s="233"/>
      <c r="E15" s="233"/>
      <c r="F15" s="8" t="s">
        <v>37</v>
      </c>
      <c r="G15" s="3" t="s">
        <v>38</v>
      </c>
      <c r="H15" s="3" t="s">
        <v>39</v>
      </c>
      <c r="I15" s="3" t="s">
        <v>40</v>
      </c>
      <c r="J15" s="8" t="s">
        <v>41</v>
      </c>
      <c r="K15" s="9" t="s">
        <v>42</v>
      </c>
      <c r="L15" s="3"/>
      <c r="O15" s="99"/>
      <c r="P15" s="99"/>
      <c r="T15" s="234"/>
    </row>
    <row r="16" spans="1:20">
      <c r="A16" s="96">
        <v>26650</v>
      </c>
      <c r="B16" s="135" t="s">
        <v>43</v>
      </c>
      <c r="C16" s="97" t="s">
        <v>44</v>
      </c>
      <c r="D16" s="80">
        <v>1</v>
      </c>
      <c r="E16" s="77"/>
      <c r="F16" s="77"/>
      <c r="G16" s="77"/>
      <c r="H16" s="77"/>
      <c r="I16" s="80"/>
      <c r="J16" s="77"/>
      <c r="K16" s="77">
        <f>D16+E16-F16-G16-H16-I16-J16</f>
        <v>1</v>
      </c>
      <c r="L16" s="77"/>
      <c r="T16" s="98"/>
    </row>
    <row r="17" spans="1:20" ht="24.95">
      <c r="A17" s="86">
        <v>39110</v>
      </c>
      <c r="B17" s="65" t="s">
        <v>45</v>
      </c>
      <c r="C17" s="46" t="s">
        <v>46</v>
      </c>
      <c r="D17" s="47">
        <v>779</v>
      </c>
      <c r="E17" s="47"/>
      <c r="F17" s="47"/>
      <c r="G17" s="47"/>
      <c r="H17" s="46"/>
      <c r="I17" s="46"/>
      <c r="J17" s="47"/>
      <c r="K17" s="77">
        <f t="shared" ref="K17:K80" si="0">D17+E17-F17-G17-H17-I17-J17</f>
        <v>779</v>
      </c>
      <c r="L17" s="46"/>
      <c r="T17" s="98"/>
    </row>
    <row r="18" spans="1:20">
      <c r="A18" s="86">
        <v>39108</v>
      </c>
      <c r="B18" s="65" t="s">
        <v>47</v>
      </c>
      <c r="C18" s="46" t="s">
        <v>48</v>
      </c>
      <c r="D18" s="47">
        <v>5</v>
      </c>
      <c r="E18" s="47"/>
      <c r="F18" s="47"/>
      <c r="G18" s="47"/>
      <c r="H18" s="46"/>
      <c r="I18" s="46"/>
      <c r="J18" s="47"/>
      <c r="K18" s="77">
        <f t="shared" si="0"/>
        <v>5</v>
      </c>
      <c r="L18" s="46"/>
      <c r="T18" s="98"/>
    </row>
    <row r="19" spans="1:20">
      <c r="A19" s="89" t="s">
        <v>49</v>
      </c>
      <c r="B19" s="137" t="s">
        <v>50</v>
      </c>
      <c r="C19" s="83" t="s">
        <v>51</v>
      </c>
      <c r="D19" s="47">
        <v>4</v>
      </c>
      <c r="E19" s="47"/>
      <c r="F19" s="47">
        <v>4</v>
      </c>
      <c r="G19" s="47"/>
      <c r="H19" s="46"/>
      <c r="I19" s="46"/>
      <c r="J19" s="47"/>
      <c r="K19" s="77">
        <f t="shared" si="0"/>
        <v>0</v>
      </c>
      <c r="L19" s="46"/>
      <c r="T19" s="98"/>
    </row>
    <row r="20" spans="1:20" ht="26.1">
      <c r="A20" s="87">
        <v>39141</v>
      </c>
      <c r="B20" s="136" t="s">
        <v>52</v>
      </c>
      <c r="C20" s="78" t="s">
        <v>53</v>
      </c>
      <c r="D20" s="82">
        <v>9</v>
      </c>
      <c r="E20" s="77"/>
      <c r="F20" s="79"/>
      <c r="G20" s="77"/>
      <c r="H20" s="77"/>
      <c r="I20" s="77"/>
      <c r="J20" s="77"/>
      <c r="K20" s="77">
        <f t="shared" si="0"/>
        <v>9</v>
      </c>
      <c r="L20" s="46"/>
      <c r="T20" s="98"/>
    </row>
    <row r="21" spans="1:20">
      <c r="A21" s="87">
        <v>39136</v>
      </c>
      <c r="B21" s="136" t="s">
        <v>54</v>
      </c>
      <c r="C21" s="78" t="s">
        <v>55</v>
      </c>
      <c r="D21" s="47">
        <v>1</v>
      </c>
      <c r="E21" s="47"/>
      <c r="F21" s="48"/>
      <c r="G21" s="47"/>
      <c r="H21" s="46"/>
      <c r="I21" s="46"/>
      <c r="J21" s="47"/>
      <c r="K21" s="77">
        <f t="shared" si="0"/>
        <v>1</v>
      </c>
      <c r="L21" s="46"/>
      <c r="T21" s="98"/>
    </row>
    <row r="22" spans="1:20" ht="26.1">
      <c r="A22" s="88">
        <v>39135</v>
      </c>
      <c r="B22" s="131" t="s">
        <v>56</v>
      </c>
      <c r="C22" s="81" t="s">
        <v>55</v>
      </c>
      <c r="D22" s="47">
        <v>1</v>
      </c>
      <c r="E22" s="47"/>
      <c r="F22" s="48"/>
      <c r="G22" s="47"/>
      <c r="H22" s="46"/>
      <c r="I22" s="46"/>
      <c r="J22" s="47"/>
      <c r="K22" s="77">
        <f t="shared" si="0"/>
        <v>1</v>
      </c>
      <c r="L22" s="46"/>
      <c r="T22" s="98"/>
    </row>
    <row r="23" spans="1:20" ht="26.1">
      <c r="A23" s="88">
        <v>39247</v>
      </c>
      <c r="B23" s="131" t="s">
        <v>57</v>
      </c>
      <c r="C23" s="81" t="s">
        <v>58</v>
      </c>
      <c r="D23" s="47">
        <v>5</v>
      </c>
      <c r="E23" s="47"/>
      <c r="F23" s="48"/>
      <c r="G23" s="47"/>
      <c r="H23" s="46"/>
      <c r="I23" s="46"/>
      <c r="J23" s="47"/>
      <c r="K23" s="77">
        <f t="shared" si="0"/>
        <v>5</v>
      </c>
      <c r="L23" s="46"/>
      <c r="T23" s="98"/>
    </row>
    <row r="24" spans="1:20">
      <c r="A24" s="88">
        <v>39242</v>
      </c>
      <c r="B24" s="131" t="s">
        <v>59</v>
      </c>
      <c r="C24" s="81" t="s">
        <v>60</v>
      </c>
      <c r="D24" s="47">
        <v>5</v>
      </c>
      <c r="E24" s="113"/>
      <c r="F24" s="49"/>
      <c r="G24" s="47"/>
      <c r="H24" s="46"/>
      <c r="I24" s="46"/>
      <c r="J24" s="47"/>
      <c r="K24" s="77">
        <f t="shared" si="0"/>
        <v>5</v>
      </c>
      <c r="L24" s="112"/>
      <c r="T24" s="98"/>
    </row>
    <row r="25" spans="1:20">
      <c r="A25" s="88">
        <v>41688</v>
      </c>
      <c r="B25" s="131" t="s">
        <v>61</v>
      </c>
      <c r="C25" s="81" t="s">
        <v>62</v>
      </c>
      <c r="D25" s="47">
        <v>1</v>
      </c>
      <c r="E25" s="47"/>
      <c r="F25" s="49"/>
      <c r="G25" s="47"/>
      <c r="H25" s="46"/>
      <c r="I25" s="46"/>
      <c r="J25" s="47"/>
      <c r="K25" s="77">
        <f t="shared" si="0"/>
        <v>1</v>
      </c>
      <c r="L25" s="46"/>
      <c r="T25" s="98"/>
    </row>
    <row r="26" spans="1:20" ht="24" customHeight="1">
      <c r="A26" s="86">
        <v>39140</v>
      </c>
      <c r="B26" s="65" t="s">
        <v>63</v>
      </c>
      <c r="C26" s="46" t="s">
        <v>60</v>
      </c>
      <c r="D26" s="47">
        <v>2</v>
      </c>
      <c r="E26" s="47"/>
      <c r="F26" s="50"/>
      <c r="G26" s="47"/>
      <c r="H26" s="46"/>
      <c r="I26" s="46"/>
      <c r="J26" s="47"/>
      <c r="K26" s="77">
        <f t="shared" si="0"/>
        <v>2</v>
      </c>
      <c r="L26" s="46"/>
      <c r="T26" s="98"/>
    </row>
    <row r="27" spans="1:20">
      <c r="A27" s="89" t="s">
        <v>64</v>
      </c>
      <c r="B27" s="137" t="s">
        <v>65</v>
      </c>
      <c r="C27" s="83" t="s">
        <v>60</v>
      </c>
      <c r="D27" s="47">
        <v>3</v>
      </c>
      <c r="E27" s="47"/>
      <c r="F27" s="50"/>
      <c r="G27" s="47"/>
      <c r="H27" s="46"/>
      <c r="I27" s="46"/>
      <c r="J27" s="47"/>
      <c r="K27" s="77">
        <f t="shared" si="0"/>
        <v>3</v>
      </c>
      <c r="L27" s="46"/>
      <c r="T27" s="98"/>
    </row>
    <row r="28" spans="1:20" ht="24" customHeight="1">
      <c r="A28" s="86">
        <v>39219</v>
      </c>
      <c r="B28" s="65" t="s">
        <v>66</v>
      </c>
      <c r="C28" s="46" t="s">
        <v>67</v>
      </c>
      <c r="D28" s="47">
        <v>161</v>
      </c>
      <c r="E28" s="47"/>
      <c r="F28" s="50"/>
      <c r="G28" s="47"/>
      <c r="H28" s="46"/>
      <c r="I28" s="46"/>
      <c r="J28" s="47"/>
      <c r="K28" s="77">
        <f t="shared" si="0"/>
        <v>161</v>
      </c>
      <c r="L28" s="46"/>
      <c r="T28" s="98"/>
    </row>
    <row r="29" spans="1:20">
      <c r="A29" s="87">
        <v>39221</v>
      </c>
      <c r="B29" s="136" t="s">
        <v>68</v>
      </c>
      <c r="C29" s="78" t="s">
        <v>69</v>
      </c>
      <c r="D29" s="82">
        <v>1</v>
      </c>
      <c r="E29" s="47"/>
      <c r="F29" s="50"/>
      <c r="G29" s="47"/>
      <c r="H29" s="46"/>
      <c r="I29" s="46"/>
      <c r="J29" s="47"/>
      <c r="K29" s="77">
        <f t="shared" si="0"/>
        <v>1</v>
      </c>
      <c r="L29" s="46"/>
      <c r="T29" s="98"/>
    </row>
    <row r="30" spans="1:20" ht="24.75" customHeight="1">
      <c r="A30" s="86">
        <v>39617</v>
      </c>
      <c r="B30" s="65" t="s">
        <v>70</v>
      </c>
      <c r="C30" s="46" t="s">
        <v>71</v>
      </c>
      <c r="D30" s="47">
        <v>9</v>
      </c>
      <c r="E30" s="47"/>
      <c r="F30" s="50"/>
      <c r="G30" s="47"/>
      <c r="H30" s="46"/>
      <c r="I30" s="46"/>
      <c r="J30" s="47"/>
      <c r="K30" s="77">
        <f t="shared" si="0"/>
        <v>9</v>
      </c>
      <c r="L30" s="46"/>
      <c r="T30" s="98"/>
    </row>
    <row r="31" spans="1:20">
      <c r="A31" s="86">
        <v>39116</v>
      </c>
      <c r="B31" s="65" t="s">
        <v>72</v>
      </c>
      <c r="C31" s="46" t="s">
        <v>73</v>
      </c>
      <c r="D31" s="47">
        <v>2</v>
      </c>
      <c r="E31" s="47"/>
      <c r="F31" s="47"/>
      <c r="G31" s="47"/>
      <c r="H31" s="46"/>
      <c r="I31" s="46"/>
      <c r="J31" s="47"/>
      <c r="K31" s="77">
        <f t="shared" si="0"/>
        <v>2</v>
      </c>
      <c r="L31" s="46"/>
      <c r="T31" s="98"/>
    </row>
    <row r="32" spans="1:20" ht="24.95">
      <c r="A32" s="86">
        <v>39137</v>
      </c>
      <c r="B32" s="65" t="s">
        <v>74</v>
      </c>
      <c r="C32" s="46" t="s">
        <v>55</v>
      </c>
      <c r="D32" s="47">
        <v>2</v>
      </c>
      <c r="E32" s="47"/>
      <c r="F32" s="47"/>
      <c r="G32" s="47"/>
      <c r="H32" s="46"/>
      <c r="I32" s="46"/>
      <c r="J32" s="47"/>
      <c r="K32" s="77">
        <f t="shared" si="0"/>
        <v>2</v>
      </c>
      <c r="L32" s="46"/>
      <c r="T32" s="98"/>
    </row>
    <row r="33" spans="1:20" ht="24.95">
      <c r="A33" s="86">
        <v>39126</v>
      </c>
      <c r="B33" s="65" t="s">
        <v>75</v>
      </c>
      <c r="C33" s="46" t="s">
        <v>55</v>
      </c>
      <c r="D33" s="47">
        <v>2</v>
      </c>
      <c r="E33" s="47"/>
      <c r="F33" s="47"/>
      <c r="G33" s="47"/>
      <c r="H33" s="46"/>
      <c r="I33" s="46"/>
      <c r="J33" s="47"/>
      <c r="K33" s="77">
        <f t="shared" si="0"/>
        <v>2</v>
      </c>
      <c r="L33" s="46"/>
      <c r="T33" s="98"/>
    </row>
    <row r="34" spans="1:20" ht="26.1">
      <c r="A34" s="87">
        <v>39125</v>
      </c>
      <c r="B34" s="136" t="s">
        <v>76</v>
      </c>
      <c r="C34" s="78" t="s">
        <v>55</v>
      </c>
      <c r="D34" s="93">
        <v>1</v>
      </c>
      <c r="E34" s="47"/>
      <c r="F34" s="47"/>
      <c r="G34" s="47"/>
      <c r="H34" s="46"/>
      <c r="I34" s="46"/>
      <c r="J34" s="47"/>
      <c r="K34" s="77">
        <f t="shared" si="0"/>
        <v>1</v>
      </c>
      <c r="L34" s="46"/>
      <c r="T34" s="98"/>
    </row>
    <row r="35" spans="1:20">
      <c r="A35" s="88">
        <v>39115</v>
      </c>
      <c r="B35" s="131" t="s">
        <v>77</v>
      </c>
      <c r="C35" s="81" t="s">
        <v>78</v>
      </c>
      <c r="D35" s="94">
        <v>5</v>
      </c>
      <c r="E35" s="47"/>
      <c r="F35" s="47"/>
      <c r="G35" s="47"/>
      <c r="H35" s="46"/>
      <c r="I35" s="46"/>
      <c r="J35" s="47"/>
      <c r="K35" s="77">
        <f t="shared" si="0"/>
        <v>5</v>
      </c>
      <c r="L35" s="46"/>
      <c r="T35" s="98"/>
    </row>
    <row r="36" spans="1:20">
      <c r="A36" s="88">
        <v>37365</v>
      </c>
      <c r="B36" s="131" t="s">
        <v>79</v>
      </c>
      <c r="C36" s="81" t="s">
        <v>80</v>
      </c>
      <c r="D36" s="94">
        <v>3</v>
      </c>
      <c r="E36" s="47"/>
      <c r="F36" s="47"/>
      <c r="G36" s="47"/>
      <c r="H36" s="46"/>
      <c r="I36" s="46"/>
      <c r="J36" s="47"/>
      <c r="K36" s="77">
        <f t="shared" si="0"/>
        <v>3</v>
      </c>
      <c r="L36" s="46"/>
      <c r="O36" s="21"/>
      <c r="T36" s="98"/>
    </row>
    <row r="37" spans="1:20">
      <c r="A37" s="88">
        <v>32036</v>
      </c>
      <c r="B37" s="131" t="s">
        <v>81</v>
      </c>
      <c r="C37" s="81" t="s">
        <v>82</v>
      </c>
      <c r="D37" s="94">
        <v>1</v>
      </c>
      <c r="E37" s="47"/>
      <c r="F37" s="51"/>
      <c r="G37" s="51"/>
      <c r="H37" s="46"/>
      <c r="I37" s="46"/>
      <c r="J37" s="51"/>
      <c r="K37" s="77">
        <f t="shared" si="0"/>
        <v>1</v>
      </c>
      <c r="L37" s="46"/>
      <c r="O37" s="21"/>
      <c r="T37" s="98"/>
    </row>
    <row r="38" spans="1:20">
      <c r="A38" s="90">
        <v>36882</v>
      </c>
      <c r="B38" s="132" t="s">
        <v>83</v>
      </c>
      <c r="C38" s="84" t="s">
        <v>80</v>
      </c>
      <c r="D38" s="95">
        <v>130</v>
      </c>
      <c r="E38" s="47"/>
      <c r="F38" s="47"/>
      <c r="G38" s="47"/>
      <c r="H38" s="46"/>
      <c r="I38" s="46"/>
      <c r="J38" s="47"/>
      <c r="K38" s="77">
        <f t="shared" si="0"/>
        <v>130</v>
      </c>
      <c r="L38" s="46"/>
      <c r="T38" s="98"/>
    </row>
    <row r="39" spans="1:20">
      <c r="A39" s="90">
        <v>40166</v>
      </c>
      <c r="B39" s="132" t="s">
        <v>84</v>
      </c>
      <c r="C39" s="84" t="s">
        <v>85</v>
      </c>
      <c r="D39" s="95">
        <v>2</v>
      </c>
      <c r="E39" s="47"/>
      <c r="F39" s="51"/>
      <c r="G39" s="47"/>
      <c r="H39" s="46"/>
      <c r="I39" s="46"/>
      <c r="J39" s="47"/>
      <c r="K39" s="77">
        <f t="shared" si="0"/>
        <v>2</v>
      </c>
      <c r="L39" s="46"/>
      <c r="T39" s="98"/>
    </row>
    <row r="40" spans="1:20">
      <c r="A40" s="88">
        <v>2783</v>
      </c>
      <c r="B40" s="129" t="s">
        <v>86</v>
      </c>
      <c r="C40" s="81" t="s">
        <v>44</v>
      </c>
      <c r="D40" s="94">
        <v>6</v>
      </c>
      <c r="E40" s="47"/>
      <c r="F40" s="47"/>
      <c r="G40" s="47"/>
      <c r="H40" s="46"/>
      <c r="I40" s="46"/>
      <c r="J40" s="47"/>
      <c r="K40" s="77">
        <f t="shared" si="0"/>
        <v>6</v>
      </c>
      <c r="L40" s="46"/>
      <c r="T40" s="98"/>
    </row>
    <row r="41" spans="1:20">
      <c r="A41" s="91">
        <v>38268</v>
      </c>
      <c r="B41" s="85" t="s">
        <v>87</v>
      </c>
      <c r="C41" s="85" t="s">
        <v>88</v>
      </c>
      <c r="D41" s="94">
        <v>3</v>
      </c>
      <c r="E41" s="47"/>
      <c r="F41" s="47"/>
      <c r="G41" s="47"/>
      <c r="H41" s="46"/>
      <c r="I41" s="46">
        <v>1</v>
      </c>
      <c r="J41" s="47"/>
      <c r="K41" s="77">
        <f t="shared" si="0"/>
        <v>2</v>
      </c>
      <c r="L41" s="46"/>
      <c r="T41" s="98"/>
    </row>
    <row r="42" spans="1:20" ht="26.1">
      <c r="A42" s="91">
        <v>37130</v>
      </c>
      <c r="B42" s="129" t="s">
        <v>89</v>
      </c>
      <c r="C42" s="85" t="s">
        <v>60</v>
      </c>
      <c r="D42" s="94">
        <v>18</v>
      </c>
      <c r="E42" s="47"/>
      <c r="F42" s="47"/>
      <c r="G42" s="47"/>
      <c r="H42" s="46"/>
      <c r="I42" s="46"/>
      <c r="J42" s="47"/>
      <c r="K42" s="77">
        <f t="shared" si="0"/>
        <v>18</v>
      </c>
      <c r="L42" s="46"/>
      <c r="T42" s="98"/>
    </row>
    <row r="43" spans="1:20" ht="24.95">
      <c r="A43" s="88">
        <v>42676</v>
      </c>
      <c r="B43" s="131" t="s">
        <v>90</v>
      </c>
      <c r="C43" s="81" t="s">
        <v>85</v>
      </c>
      <c r="D43" s="94">
        <v>1</v>
      </c>
      <c r="E43" s="47"/>
      <c r="F43" s="46"/>
      <c r="G43" s="46"/>
      <c r="H43" s="46"/>
      <c r="I43" s="46"/>
      <c r="J43" s="46"/>
      <c r="K43" s="77">
        <f t="shared" si="0"/>
        <v>1</v>
      </c>
      <c r="L43" s="65" t="s">
        <v>91</v>
      </c>
      <c r="T43" s="98"/>
    </row>
    <row r="44" spans="1:20" ht="21" customHeight="1">
      <c r="A44" s="91">
        <v>36637</v>
      </c>
      <c r="B44" s="85" t="s">
        <v>92</v>
      </c>
      <c r="C44" s="85" t="s">
        <v>93</v>
      </c>
      <c r="D44" s="94">
        <v>203</v>
      </c>
      <c r="E44" s="47"/>
      <c r="F44" s="47">
        <v>5</v>
      </c>
      <c r="G44" s="47"/>
      <c r="H44" s="46"/>
      <c r="I44" s="46"/>
      <c r="J44" s="47"/>
      <c r="K44" s="77">
        <f t="shared" si="0"/>
        <v>198</v>
      </c>
      <c r="L44" s="46"/>
      <c r="T44" s="98"/>
    </row>
    <row r="45" spans="1:20" ht="29.25" customHeight="1">
      <c r="A45" s="90">
        <v>37714</v>
      </c>
      <c r="B45" s="132" t="s">
        <v>94</v>
      </c>
      <c r="C45" s="84" t="s">
        <v>85</v>
      </c>
      <c r="D45" s="95">
        <v>1</v>
      </c>
      <c r="E45" s="47"/>
      <c r="F45" s="47"/>
      <c r="G45" s="47"/>
      <c r="H45" s="46"/>
      <c r="I45" s="46"/>
      <c r="J45" s="47"/>
      <c r="K45" s="77">
        <f t="shared" si="0"/>
        <v>1</v>
      </c>
      <c r="L45" s="46"/>
      <c r="T45" s="98"/>
    </row>
    <row r="46" spans="1:20" ht="40.5" customHeight="1">
      <c r="A46" s="91">
        <v>39129</v>
      </c>
      <c r="B46" s="129" t="s">
        <v>95</v>
      </c>
      <c r="C46" s="85" t="s">
        <v>96</v>
      </c>
      <c r="D46" s="94">
        <v>2</v>
      </c>
      <c r="E46" s="47"/>
      <c r="F46" s="47"/>
      <c r="G46" s="47"/>
      <c r="H46" s="46"/>
      <c r="I46" s="46"/>
      <c r="J46" s="47"/>
      <c r="K46" s="77">
        <f t="shared" si="0"/>
        <v>2</v>
      </c>
      <c r="L46" s="46"/>
      <c r="T46" s="98"/>
    </row>
    <row r="47" spans="1:20" ht="27.75" customHeight="1">
      <c r="A47" s="88">
        <v>41281</v>
      </c>
      <c r="B47" s="131" t="s">
        <v>97</v>
      </c>
      <c r="C47" s="81" t="s">
        <v>85</v>
      </c>
      <c r="D47" s="94">
        <v>1</v>
      </c>
      <c r="E47" s="47"/>
      <c r="F47" s="47"/>
      <c r="G47" s="47"/>
      <c r="H47" s="46"/>
      <c r="I47" s="46"/>
      <c r="J47" s="47"/>
      <c r="K47" s="77">
        <f t="shared" si="0"/>
        <v>1</v>
      </c>
      <c r="L47" s="46"/>
      <c r="T47" s="98"/>
    </row>
    <row r="48" spans="1:20" ht="27" customHeight="1">
      <c r="A48" s="91">
        <v>37131</v>
      </c>
      <c r="B48" s="129" t="s">
        <v>98</v>
      </c>
      <c r="C48" s="85" t="s">
        <v>85</v>
      </c>
      <c r="D48" s="94">
        <v>14</v>
      </c>
      <c r="E48" s="47"/>
      <c r="F48" s="47"/>
      <c r="G48" s="47"/>
      <c r="H48" s="46"/>
      <c r="I48" s="46"/>
      <c r="J48" s="47"/>
      <c r="K48" s="77">
        <f t="shared" si="0"/>
        <v>14</v>
      </c>
      <c r="L48" s="46"/>
      <c r="T48" s="98"/>
    </row>
    <row r="49" spans="1:20" ht="29.25" customHeight="1">
      <c r="A49" s="88">
        <v>41691</v>
      </c>
      <c r="B49" s="131" t="s">
        <v>99</v>
      </c>
      <c r="C49" s="81" t="s">
        <v>85</v>
      </c>
      <c r="D49" s="94">
        <v>1</v>
      </c>
      <c r="E49" s="47"/>
      <c r="F49" s="47"/>
      <c r="G49" s="47"/>
      <c r="H49" s="46"/>
      <c r="I49" s="46"/>
      <c r="J49" s="47"/>
      <c r="K49" s="77">
        <f t="shared" si="0"/>
        <v>1</v>
      </c>
      <c r="L49" s="46"/>
      <c r="T49" s="98"/>
    </row>
    <row r="50" spans="1:20" ht="24.75" customHeight="1">
      <c r="A50" s="90">
        <v>41673</v>
      </c>
      <c r="B50" s="132" t="s">
        <v>100</v>
      </c>
      <c r="C50" s="84" t="s">
        <v>101</v>
      </c>
      <c r="D50" s="94">
        <v>500</v>
      </c>
      <c r="E50" s="47"/>
      <c r="F50" s="47"/>
      <c r="G50" s="47"/>
      <c r="H50" s="46"/>
      <c r="I50" s="46"/>
      <c r="J50" s="47"/>
      <c r="K50" s="77">
        <f t="shared" si="0"/>
        <v>500</v>
      </c>
      <c r="L50" s="46"/>
      <c r="T50" s="98"/>
    </row>
    <row r="51" spans="1:20" ht="29.25" customHeight="1">
      <c r="A51" s="88">
        <v>36927</v>
      </c>
      <c r="B51" s="131" t="s">
        <v>102</v>
      </c>
      <c r="C51" s="81" t="s">
        <v>103</v>
      </c>
      <c r="D51" s="94">
        <v>40</v>
      </c>
      <c r="E51" s="47"/>
      <c r="F51" s="47"/>
      <c r="G51" s="47"/>
      <c r="H51" s="46"/>
      <c r="I51" s="46"/>
      <c r="J51" s="47"/>
      <c r="K51" s="77">
        <f t="shared" si="0"/>
        <v>40</v>
      </c>
      <c r="L51" s="46"/>
      <c r="T51" s="98"/>
    </row>
    <row r="52" spans="1:20" ht="25.5" customHeight="1">
      <c r="A52" s="90">
        <v>37746</v>
      </c>
      <c r="B52" s="132" t="s">
        <v>104</v>
      </c>
      <c r="C52" s="84" t="s">
        <v>105</v>
      </c>
      <c r="D52" s="94">
        <v>1985</v>
      </c>
      <c r="E52" s="47"/>
      <c r="F52" s="51"/>
      <c r="G52" s="47"/>
      <c r="H52" s="46">
        <v>3</v>
      </c>
      <c r="I52" s="46"/>
      <c r="J52" s="47"/>
      <c r="K52" s="77">
        <f t="shared" si="0"/>
        <v>1982</v>
      </c>
      <c r="L52" s="46"/>
    </row>
    <row r="53" spans="1:20" ht="26.25" customHeight="1">
      <c r="A53" s="91">
        <v>36923</v>
      </c>
      <c r="B53" s="129" t="s">
        <v>106</v>
      </c>
      <c r="C53" s="85" t="s">
        <v>101</v>
      </c>
      <c r="D53" s="94">
        <v>292</v>
      </c>
      <c r="E53" s="47"/>
      <c r="F53" s="47">
        <f>D53-34</f>
        <v>258</v>
      </c>
      <c r="G53" s="47"/>
      <c r="H53" s="46"/>
      <c r="I53" s="46"/>
      <c r="J53" s="47"/>
      <c r="K53" s="77">
        <f t="shared" si="0"/>
        <v>34</v>
      </c>
      <c r="L53" s="46"/>
    </row>
    <row r="54" spans="1:20" ht="27.75" customHeight="1">
      <c r="A54" s="91">
        <v>39265</v>
      </c>
      <c r="B54" s="129" t="s">
        <v>107</v>
      </c>
      <c r="C54" s="85" t="s">
        <v>108</v>
      </c>
      <c r="D54" s="94">
        <v>100</v>
      </c>
      <c r="E54" s="47"/>
      <c r="F54" s="47">
        <v>38</v>
      </c>
      <c r="G54" s="47"/>
      <c r="H54" s="46"/>
      <c r="I54" s="46"/>
      <c r="J54" s="47"/>
      <c r="K54" s="77">
        <f t="shared" si="0"/>
        <v>62</v>
      </c>
      <c r="L54" s="46"/>
    </row>
    <row r="55" spans="1:20" s="143" customFormat="1" ht="25.5" customHeight="1">
      <c r="A55" s="130">
        <v>37846</v>
      </c>
      <c r="B55" s="131" t="s">
        <v>109</v>
      </c>
      <c r="C55" s="131" t="s">
        <v>110</v>
      </c>
      <c r="D55" s="145">
        <v>10</v>
      </c>
      <c r="E55" s="76"/>
      <c r="F55" s="76"/>
      <c r="G55" s="76"/>
      <c r="H55" s="65"/>
      <c r="I55" s="65"/>
      <c r="J55" s="76"/>
      <c r="K55" s="142">
        <f t="shared" si="0"/>
        <v>10</v>
      </c>
      <c r="L55" s="65"/>
    </row>
    <row r="56" spans="1:20" ht="26.25" customHeight="1">
      <c r="A56" s="130">
        <v>41224</v>
      </c>
      <c r="B56" s="131" t="s">
        <v>21</v>
      </c>
      <c r="C56" s="81" t="s">
        <v>22</v>
      </c>
      <c r="D56" s="94">
        <v>67</v>
      </c>
      <c r="E56" s="47"/>
      <c r="F56" s="47"/>
      <c r="G56" s="47"/>
      <c r="H56" s="46"/>
      <c r="I56" s="46">
        <v>1</v>
      </c>
      <c r="J56" s="47"/>
      <c r="K56" s="77">
        <f t="shared" si="0"/>
        <v>66</v>
      </c>
      <c r="L56" s="46"/>
      <c r="T56" s="98"/>
    </row>
    <row r="57" spans="1:20" ht="32.25" customHeight="1">
      <c r="A57" s="88">
        <v>37146</v>
      </c>
      <c r="B57" s="131" t="s">
        <v>111</v>
      </c>
      <c r="C57" s="81" t="s">
        <v>78</v>
      </c>
      <c r="D57" s="94">
        <v>49</v>
      </c>
      <c r="E57" s="47"/>
      <c r="F57" s="47"/>
      <c r="G57" s="46"/>
      <c r="H57" s="46"/>
      <c r="I57" s="46"/>
      <c r="J57" s="47"/>
      <c r="K57" s="77">
        <f t="shared" si="0"/>
        <v>49</v>
      </c>
      <c r="L57" s="46"/>
    </row>
    <row r="58" spans="1:20" ht="26.25" customHeight="1">
      <c r="A58" s="90">
        <v>41282</v>
      </c>
      <c r="B58" s="132" t="s">
        <v>112</v>
      </c>
      <c r="C58" s="84" t="s">
        <v>85</v>
      </c>
      <c r="D58" s="94">
        <v>6</v>
      </c>
      <c r="E58" s="47"/>
      <c r="F58" s="47"/>
      <c r="G58" s="46"/>
      <c r="H58" s="46"/>
      <c r="I58" s="46"/>
      <c r="J58" s="47"/>
      <c r="K58" s="77">
        <f t="shared" si="0"/>
        <v>6</v>
      </c>
      <c r="L58" s="46"/>
    </row>
    <row r="59" spans="1:20" ht="26.25" customHeight="1">
      <c r="A59" s="90">
        <v>41315</v>
      </c>
      <c r="B59" s="132" t="s">
        <v>113</v>
      </c>
      <c r="C59" s="84" t="s">
        <v>85</v>
      </c>
      <c r="D59" s="94">
        <v>7</v>
      </c>
      <c r="E59" s="47"/>
      <c r="F59" s="47"/>
      <c r="G59" s="46"/>
      <c r="H59" s="46"/>
      <c r="I59" s="46"/>
      <c r="J59" s="47"/>
      <c r="K59" s="77">
        <f t="shared" si="0"/>
        <v>7</v>
      </c>
      <c r="L59" s="46"/>
    </row>
    <row r="60" spans="1:20" ht="26.25" customHeight="1">
      <c r="A60" s="90">
        <v>42531</v>
      </c>
      <c r="B60" s="132" t="s">
        <v>114</v>
      </c>
      <c r="C60" s="84" t="s">
        <v>101</v>
      </c>
      <c r="D60" s="94">
        <v>1</v>
      </c>
      <c r="E60" s="47"/>
      <c r="F60" s="47"/>
      <c r="G60" s="46"/>
      <c r="H60" s="46"/>
      <c r="I60" s="46"/>
      <c r="J60" s="47"/>
      <c r="K60" s="77">
        <f t="shared" si="0"/>
        <v>1</v>
      </c>
      <c r="L60" s="46"/>
    </row>
    <row r="61" spans="1:20" ht="26.25" customHeight="1">
      <c r="A61" s="91">
        <v>36635</v>
      </c>
      <c r="B61" s="129" t="s">
        <v>115</v>
      </c>
      <c r="C61" s="85" t="s">
        <v>101</v>
      </c>
      <c r="D61" s="94">
        <v>413</v>
      </c>
      <c r="E61" s="47"/>
      <c r="F61" s="47">
        <v>261</v>
      </c>
      <c r="G61" s="46"/>
      <c r="H61" s="46"/>
      <c r="I61" s="46">
        <v>26</v>
      </c>
      <c r="J61" s="47"/>
      <c r="K61" s="77">
        <f t="shared" si="0"/>
        <v>126</v>
      </c>
      <c r="L61" s="46"/>
    </row>
    <row r="62" spans="1:20" ht="28.5" customHeight="1">
      <c r="A62" s="88">
        <v>36617</v>
      </c>
      <c r="B62" s="131" t="s">
        <v>116</v>
      </c>
      <c r="C62" s="81" t="s">
        <v>101</v>
      </c>
      <c r="D62" s="94">
        <v>290</v>
      </c>
      <c r="E62" s="47"/>
      <c r="F62" s="48">
        <f>264-56-26-4</f>
        <v>178</v>
      </c>
      <c r="G62" s="46"/>
      <c r="H62" s="52"/>
      <c r="I62" s="46">
        <v>26</v>
      </c>
      <c r="J62" s="47"/>
      <c r="K62" s="77">
        <f t="shared" si="0"/>
        <v>86</v>
      </c>
      <c r="L62" s="46"/>
    </row>
    <row r="63" spans="1:20" ht="28.5" customHeight="1">
      <c r="A63" s="90">
        <v>41665</v>
      </c>
      <c r="B63" s="132" t="s">
        <v>117</v>
      </c>
      <c r="C63" s="84" t="s">
        <v>85</v>
      </c>
      <c r="D63" s="95">
        <v>1</v>
      </c>
      <c r="E63" s="47"/>
      <c r="F63" s="48"/>
      <c r="G63" s="46"/>
      <c r="H63" s="52"/>
      <c r="I63" s="46"/>
      <c r="J63" s="47"/>
      <c r="K63" s="77">
        <f t="shared" si="0"/>
        <v>1</v>
      </c>
      <c r="L63" s="46"/>
    </row>
    <row r="64" spans="1:20" ht="26.25" customHeight="1">
      <c r="A64" s="90">
        <v>37715</v>
      </c>
      <c r="B64" s="133" t="s">
        <v>118</v>
      </c>
      <c r="C64" s="84" t="s">
        <v>85</v>
      </c>
      <c r="D64" s="95">
        <v>1</v>
      </c>
      <c r="E64" s="47"/>
      <c r="F64" s="48"/>
      <c r="G64" s="46"/>
      <c r="H64" s="52"/>
      <c r="I64" s="46"/>
      <c r="J64" s="47"/>
      <c r="K64" s="77">
        <f t="shared" si="0"/>
        <v>1</v>
      </c>
      <c r="L64" s="46"/>
    </row>
    <row r="65" spans="1:12" ht="26.25" customHeight="1">
      <c r="A65" s="90">
        <v>39130</v>
      </c>
      <c r="B65" s="84" t="s">
        <v>119</v>
      </c>
      <c r="C65" s="84" t="s">
        <v>120</v>
      </c>
      <c r="D65" s="95">
        <v>1</v>
      </c>
      <c r="E65" s="47"/>
      <c r="F65" s="48"/>
      <c r="G65" s="46"/>
      <c r="H65" s="52"/>
      <c r="I65" s="46"/>
      <c r="J65" s="47"/>
      <c r="K65" s="77">
        <f t="shared" si="0"/>
        <v>1</v>
      </c>
      <c r="L65" s="46"/>
    </row>
    <row r="66" spans="1:12">
      <c r="A66" s="90">
        <v>42601</v>
      </c>
      <c r="B66" s="84" t="s">
        <v>121</v>
      </c>
      <c r="C66" s="84" t="s">
        <v>122</v>
      </c>
      <c r="D66" s="95">
        <v>4</v>
      </c>
      <c r="E66" s="47"/>
      <c r="F66" s="52"/>
      <c r="G66" s="46"/>
      <c r="H66" s="52"/>
      <c r="I66" s="46"/>
      <c r="J66" s="46"/>
      <c r="K66" s="77">
        <f t="shared" si="0"/>
        <v>4</v>
      </c>
      <c r="L66" s="46" t="s">
        <v>123</v>
      </c>
    </row>
    <row r="67" spans="1:12">
      <c r="A67" s="90">
        <v>42593</v>
      </c>
      <c r="B67" s="84" t="s">
        <v>124</v>
      </c>
      <c r="C67" s="84" t="s">
        <v>122</v>
      </c>
      <c r="D67" s="95">
        <v>5</v>
      </c>
      <c r="E67" s="47"/>
      <c r="F67" s="52"/>
      <c r="G67" s="46"/>
      <c r="H67" s="52"/>
      <c r="I67" s="46"/>
      <c r="J67" s="46"/>
      <c r="K67" s="77">
        <f t="shared" si="0"/>
        <v>5</v>
      </c>
      <c r="L67" s="46" t="s">
        <v>123</v>
      </c>
    </row>
    <row r="68" spans="1:12">
      <c r="A68" s="90">
        <v>42596</v>
      </c>
      <c r="B68" s="84" t="s">
        <v>125</v>
      </c>
      <c r="C68" s="84" t="s">
        <v>122</v>
      </c>
      <c r="D68" s="95">
        <v>1</v>
      </c>
      <c r="E68" s="47"/>
      <c r="F68" s="52"/>
      <c r="G68" s="46"/>
      <c r="H68" s="52"/>
      <c r="I68" s="46"/>
      <c r="J68" s="46"/>
      <c r="K68" s="77">
        <f t="shared" si="0"/>
        <v>1</v>
      </c>
      <c r="L68" s="46" t="s">
        <v>123</v>
      </c>
    </row>
    <row r="69" spans="1:12">
      <c r="A69" s="90">
        <v>42594</v>
      </c>
      <c r="B69" s="84" t="s">
        <v>126</v>
      </c>
      <c r="C69" s="84" t="s">
        <v>122</v>
      </c>
      <c r="D69" s="95">
        <v>20</v>
      </c>
      <c r="E69" s="47"/>
      <c r="F69" s="52"/>
      <c r="G69" s="46"/>
      <c r="H69" s="52"/>
      <c r="I69" s="46"/>
      <c r="J69" s="46"/>
      <c r="K69" s="77">
        <f t="shared" si="0"/>
        <v>20</v>
      </c>
      <c r="L69" s="46" t="s">
        <v>123</v>
      </c>
    </row>
    <row r="70" spans="1:12">
      <c r="A70" s="90">
        <v>42595</v>
      </c>
      <c r="B70" s="84" t="s">
        <v>127</v>
      </c>
      <c r="C70" s="84" t="s">
        <v>122</v>
      </c>
      <c r="D70" s="95">
        <v>7</v>
      </c>
      <c r="E70" s="47"/>
      <c r="F70" s="52"/>
      <c r="G70" s="46"/>
      <c r="H70" s="52"/>
      <c r="I70" s="46"/>
      <c r="J70" s="46"/>
      <c r="K70" s="77">
        <f t="shared" si="0"/>
        <v>7</v>
      </c>
      <c r="L70" s="46" t="s">
        <v>123</v>
      </c>
    </row>
    <row r="71" spans="1:12">
      <c r="A71" s="90">
        <v>42603</v>
      </c>
      <c r="B71" s="84" t="s">
        <v>128</v>
      </c>
      <c r="C71" s="84" t="s">
        <v>122</v>
      </c>
      <c r="D71" s="95">
        <v>3</v>
      </c>
      <c r="E71" s="47"/>
      <c r="F71" s="52"/>
      <c r="G71" s="46"/>
      <c r="H71" s="52"/>
      <c r="I71" s="46"/>
      <c r="J71" s="46"/>
      <c r="K71" s="77">
        <f t="shared" si="0"/>
        <v>3</v>
      </c>
      <c r="L71" s="46" t="s">
        <v>123</v>
      </c>
    </row>
    <row r="72" spans="1:12">
      <c r="A72" s="90">
        <v>42602</v>
      </c>
      <c r="B72" s="84" t="s">
        <v>129</v>
      </c>
      <c r="C72" s="84" t="s">
        <v>122</v>
      </c>
      <c r="D72" s="95">
        <v>1</v>
      </c>
      <c r="E72" s="47"/>
      <c r="F72" s="52"/>
      <c r="G72" s="46"/>
      <c r="H72" s="52"/>
      <c r="I72" s="46"/>
      <c r="J72" s="46"/>
      <c r="K72" s="77">
        <f t="shared" si="0"/>
        <v>1</v>
      </c>
      <c r="L72" s="46" t="s">
        <v>123</v>
      </c>
    </row>
    <row r="73" spans="1:12">
      <c r="A73" s="90">
        <v>42604</v>
      </c>
      <c r="B73" s="84" t="s">
        <v>130</v>
      </c>
      <c r="C73" s="84" t="s">
        <v>122</v>
      </c>
      <c r="D73" s="95">
        <v>1</v>
      </c>
      <c r="E73" s="47"/>
      <c r="F73" s="52"/>
      <c r="G73" s="46"/>
      <c r="H73" s="52"/>
      <c r="I73" s="46"/>
      <c r="J73" s="46"/>
      <c r="K73" s="77">
        <f t="shared" si="0"/>
        <v>1</v>
      </c>
      <c r="L73" s="46" t="s">
        <v>123</v>
      </c>
    </row>
    <row r="74" spans="1:12">
      <c r="A74" s="90">
        <v>42605</v>
      </c>
      <c r="B74" s="84" t="s">
        <v>131</v>
      </c>
      <c r="C74" s="84" t="s">
        <v>122</v>
      </c>
      <c r="D74" s="95">
        <v>2</v>
      </c>
      <c r="E74" s="47"/>
      <c r="F74" s="52"/>
      <c r="G74" s="46"/>
      <c r="H74" s="52"/>
      <c r="I74" s="46"/>
      <c r="J74" s="46"/>
      <c r="K74" s="77">
        <f t="shared" si="0"/>
        <v>2</v>
      </c>
      <c r="L74" s="46" t="s">
        <v>123</v>
      </c>
    </row>
    <row r="75" spans="1:12">
      <c r="A75" s="90">
        <v>42597</v>
      </c>
      <c r="B75" s="84" t="s">
        <v>132</v>
      </c>
      <c r="C75" s="84" t="s">
        <v>122</v>
      </c>
      <c r="D75" s="95">
        <v>1</v>
      </c>
      <c r="E75" s="47"/>
      <c r="F75" s="52"/>
      <c r="G75" s="46"/>
      <c r="H75" s="52"/>
      <c r="I75" s="46"/>
      <c r="J75" s="46"/>
      <c r="K75" s="77">
        <f t="shared" si="0"/>
        <v>1</v>
      </c>
      <c r="L75" s="46" t="s">
        <v>123</v>
      </c>
    </row>
    <row r="76" spans="1:12">
      <c r="A76" s="90">
        <v>42589</v>
      </c>
      <c r="B76" s="84" t="s">
        <v>133</v>
      </c>
      <c r="C76" s="84" t="s">
        <v>122</v>
      </c>
      <c r="D76" s="95">
        <v>45</v>
      </c>
      <c r="E76" s="47"/>
      <c r="F76" s="52"/>
      <c r="G76" s="46"/>
      <c r="H76" s="52"/>
      <c r="I76" s="46"/>
      <c r="J76" s="46"/>
      <c r="K76" s="77">
        <f t="shared" si="0"/>
        <v>45</v>
      </c>
      <c r="L76" s="46" t="s">
        <v>123</v>
      </c>
    </row>
    <row r="77" spans="1:12">
      <c r="A77" s="90">
        <v>42588</v>
      </c>
      <c r="B77" s="84" t="s">
        <v>134</v>
      </c>
      <c r="C77" s="84" t="s">
        <v>122</v>
      </c>
      <c r="D77" s="95">
        <v>1116</v>
      </c>
      <c r="E77" s="47"/>
      <c r="F77" s="52"/>
      <c r="G77" s="46"/>
      <c r="H77" s="52"/>
      <c r="I77" s="46"/>
      <c r="J77" s="46"/>
      <c r="K77" s="77">
        <f t="shared" si="0"/>
        <v>1116</v>
      </c>
      <c r="L77" s="46" t="s">
        <v>123</v>
      </c>
    </row>
    <row r="78" spans="1:12">
      <c r="A78" s="90">
        <v>42592</v>
      </c>
      <c r="B78" s="84" t="s">
        <v>135</v>
      </c>
      <c r="C78" s="84" t="s">
        <v>122</v>
      </c>
      <c r="D78" s="95">
        <v>1</v>
      </c>
      <c r="E78" s="47"/>
      <c r="F78" s="52"/>
      <c r="G78" s="46"/>
      <c r="H78" s="52"/>
      <c r="I78" s="46"/>
      <c r="J78" s="46"/>
      <c r="K78" s="77">
        <f t="shared" si="0"/>
        <v>1</v>
      </c>
      <c r="L78" s="46" t="s">
        <v>123</v>
      </c>
    </row>
    <row r="79" spans="1:12">
      <c r="A79" s="90">
        <v>42590</v>
      </c>
      <c r="B79" s="84" t="s">
        <v>136</v>
      </c>
      <c r="C79" s="84" t="s">
        <v>122</v>
      </c>
      <c r="D79" s="95">
        <v>144</v>
      </c>
      <c r="E79" s="47"/>
      <c r="F79" s="52"/>
      <c r="G79" s="46"/>
      <c r="H79" s="52"/>
      <c r="I79" s="46"/>
      <c r="J79" s="46"/>
      <c r="K79" s="77">
        <f t="shared" si="0"/>
        <v>144</v>
      </c>
      <c r="L79" s="46" t="s">
        <v>123</v>
      </c>
    </row>
    <row r="80" spans="1:12">
      <c r="A80" s="90">
        <v>42591</v>
      </c>
      <c r="B80" s="84" t="s">
        <v>137</v>
      </c>
      <c r="C80" s="84" t="s">
        <v>122</v>
      </c>
      <c r="D80" s="95">
        <v>4508</v>
      </c>
      <c r="E80" s="47"/>
      <c r="F80" s="52"/>
      <c r="G80" s="46"/>
      <c r="H80" s="52"/>
      <c r="I80" s="46"/>
      <c r="J80" s="46"/>
      <c r="K80" s="77">
        <f t="shared" si="0"/>
        <v>4508</v>
      </c>
      <c r="L80" s="46" t="s">
        <v>123</v>
      </c>
    </row>
    <row r="81" spans="1:20" ht="25.5" customHeight="1">
      <c r="A81" s="90">
        <v>36640</v>
      </c>
      <c r="B81" s="132" t="s">
        <v>138</v>
      </c>
      <c r="C81" s="84" t="s">
        <v>139</v>
      </c>
      <c r="D81" s="95">
        <v>1</v>
      </c>
      <c r="E81" s="47"/>
      <c r="F81" s="48"/>
      <c r="G81" s="46"/>
      <c r="H81" s="52"/>
      <c r="I81" s="46"/>
      <c r="J81" s="47"/>
      <c r="K81" s="77">
        <f t="shared" ref="K81:K142" si="1">D81+E81-F81-G81-H81-I81-J81</f>
        <v>1</v>
      </c>
      <c r="L81" s="46"/>
    </row>
    <row r="82" spans="1:20" ht="25.5" customHeight="1">
      <c r="A82" s="88">
        <v>36435</v>
      </c>
      <c r="B82" s="131" t="s">
        <v>140</v>
      </c>
      <c r="C82" s="81" t="s">
        <v>141</v>
      </c>
      <c r="D82" s="92">
        <v>54</v>
      </c>
      <c r="E82" s="47"/>
      <c r="F82" s="48"/>
      <c r="G82" s="46">
        <v>2</v>
      </c>
      <c r="H82" s="52"/>
      <c r="I82" s="46"/>
      <c r="J82" s="47"/>
      <c r="K82" s="77">
        <f t="shared" si="1"/>
        <v>52</v>
      </c>
      <c r="L82" s="46"/>
      <c r="T82" s="98"/>
    </row>
    <row r="83" spans="1:20" ht="25.5" customHeight="1">
      <c r="A83" s="88">
        <v>34437</v>
      </c>
      <c r="B83" s="131" t="s">
        <v>142</v>
      </c>
      <c r="C83" s="81" t="s">
        <v>85</v>
      </c>
      <c r="D83" s="81">
        <v>1000</v>
      </c>
      <c r="E83" s="47"/>
      <c r="F83" s="52"/>
      <c r="G83" s="46"/>
      <c r="H83" s="46"/>
      <c r="I83" s="46"/>
      <c r="J83" s="46"/>
      <c r="K83" s="77">
        <f t="shared" si="1"/>
        <v>1000</v>
      </c>
      <c r="L83" s="46"/>
      <c r="Q83" s="21"/>
      <c r="T83" s="98"/>
    </row>
    <row r="84" spans="1:20" ht="25.5" customHeight="1">
      <c r="A84" s="88">
        <v>40173</v>
      </c>
      <c r="B84" s="131" t="s">
        <v>143</v>
      </c>
      <c r="C84" s="81" t="s">
        <v>144</v>
      </c>
      <c r="D84" s="92">
        <v>79</v>
      </c>
      <c r="E84" s="47"/>
      <c r="F84" s="51"/>
      <c r="G84" s="46"/>
      <c r="H84" s="46"/>
      <c r="I84" s="46">
        <v>5</v>
      </c>
      <c r="J84" s="47"/>
      <c r="K84" s="77">
        <f t="shared" si="1"/>
        <v>74</v>
      </c>
      <c r="L84" s="46"/>
    </row>
    <row r="85" spans="1:20" ht="30" customHeight="1">
      <c r="A85" s="90">
        <v>36484</v>
      </c>
      <c r="B85" s="133" t="s">
        <v>145</v>
      </c>
      <c r="C85" s="84" t="s">
        <v>67</v>
      </c>
      <c r="D85" s="95">
        <v>9</v>
      </c>
      <c r="E85" s="47"/>
      <c r="F85" s="47"/>
      <c r="G85" s="46"/>
      <c r="H85" s="46"/>
      <c r="I85" s="46"/>
      <c r="J85" s="47"/>
      <c r="K85" s="77">
        <f t="shared" si="1"/>
        <v>9</v>
      </c>
      <c r="L85" s="46"/>
    </row>
    <row r="86" spans="1:20" ht="30" customHeight="1">
      <c r="A86" s="90">
        <v>41595</v>
      </c>
      <c r="B86" s="134" t="s">
        <v>146</v>
      </c>
      <c r="C86" s="84" t="s">
        <v>85</v>
      </c>
      <c r="D86" s="95">
        <v>6</v>
      </c>
      <c r="E86" s="47"/>
      <c r="F86" s="47"/>
      <c r="G86" s="46"/>
      <c r="H86" s="46"/>
      <c r="I86" s="46"/>
      <c r="J86" s="47"/>
      <c r="K86" s="77">
        <f t="shared" si="1"/>
        <v>6</v>
      </c>
      <c r="L86" s="46"/>
    </row>
    <row r="87" spans="1:20" ht="30" customHeight="1">
      <c r="A87" s="88">
        <v>39244</v>
      </c>
      <c r="B87" s="131" t="s">
        <v>147</v>
      </c>
      <c r="C87" s="81" t="s">
        <v>148</v>
      </c>
      <c r="D87" s="81">
        <v>105</v>
      </c>
      <c r="E87" s="47"/>
      <c r="F87" s="50"/>
      <c r="G87" s="46"/>
      <c r="H87" s="53"/>
      <c r="I87" s="46"/>
      <c r="J87" s="47"/>
      <c r="K87" s="77">
        <f t="shared" si="1"/>
        <v>105</v>
      </c>
      <c r="L87" s="46"/>
      <c r="T87" s="98"/>
    </row>
    <row r="88" spans="1:20" ht="30" customHeight="1">
      <c r="A88" s="88">
        <v>39243</v>
      </c>
      <c r="B88" s="131" t="s">
        <v>149</v>
      </c>
      <c r="C88" s="81" t="s">
        <v>148</v>
      </c>
      <c r="D88" s="81">
        <v>82</v>
      </c>
      <c r="E88" s="47"/>
      <c r="F88" s="50"/>
      <c r="G88" s="46"/>
      <c r="H88" s="53"/>
      <c r="I88" s="46"/>
      <c r="J88" s="47"/>
      <c r="K88" s="77">
        <f t="shared" si="1"/>
        <v>82</v>
      </c>
      <c r="L88" s="46"/>
      <c r="Q88" s="21"/>
    </row>
    <row r="89" spans="1:20" ht="28.5" customHeight="1">
      <c r="A89" s="90">
        <v>39217</v>
      </c>
      <c r="B89" s="133" t="s">
        <v>150</v>
      </c>
      <c r="C89" s="84" t="s">
        <v>148</v>
      </c>
      <c r="D89" s="95">
        <v>134</v>
      </c>
      <c r="E89" s="47"/>
      <c r="F89" s="50"/>
      <c r="G89" s="46"/>
      <c r="H89" s="53"/>
      <c r="I89" s="46"/>
      <c r="J89" s="47"/>
      <c r="K89" s="77">
        <f t="shared" si="1"/>
        <v>134</v>
      </c>
      <c r="L89" s="46"/>
    </row>
    <row r="90" spans="1:20" ht="28.5" customHeight="1">
      <c r="A90" s="90">
        <v>39223</v>
      </c>
      <c r="B90" s="133" t="s">
        <v>151</v>
      </c>
      <c r="C90" s="84" t="s">
        <v>148</v>
      </c>
      <c r="D90" s="95">
        <v>200</v>
      </c>
      <c r="E90" s="47"/>
      <c r="F90" s="50"/>
      <c r="G90" s="46"/>
      <c r="H90" s="53"/>
      <c r="I90" s="46"/>
      <c r="J90" s="47"/>
      <c r="K90" s="77">
        <f t="shared" si="1"/>
        <v>200</v>
      </c>
      <c r="L90" s="46"/>
    </row>
    <row r="91" spans="1:20" ht="28.5" customHeight="1">
      <c r="A91" s="90">
        <v>39222</v>
      </c>
      <c r="B91" s="133" t="s">
        <v>152</v>
      </c>
      <c r="C91" s="84" t="s">
        <v>148</v>
      </c>
      <c r="D91" s="95">
        <v>164</v>
      </c>
      <c r="E91" s="47"/>
      <c r="F91" s="50"/>
      <c r="G91" s="46"/>
      <c r="H91" s="53"/>
      <c r="I91" s="46"/>
      <c r="J91" s="47"/>
      <c r="K91" s="77">
        <f t="shared" si="1"/>
        <v>164</v>
      </c>
      <c r="L91" s="46"/>
    </row>
    <row r="92" spans="1:20" ht="28.5" customHeight="1">
      <c r="A92" s="90">
        <v>39218</v>
      </c>
      <c r="B92" s="133" t="s">
        <v>153</v>
      </c>
      <c r="C92" s="84" t="s">
        <v>148</v>
      </c>
      <c r="D92" s="95">
        <v>600</v>
      </c>
      <c r="E92" s="47"/>
      <c r="F92" s="50"/>
      <c r="G92" s="46"/>
      <c r="H92" s="53"/>
      <c r="I92" s="46"/>
      <c r="J92" s="47"/>
      <c r="K92" s="77">
        <f t="shared" si="1"/>
        <v>600</v>
      </c>
      <c r="L92" s="46"/>
    </row>
    <row r="93" spans="1:20" ht="27.75" customHeight="1">
      <c r="A93" s="90">
        <v>39237</v>
      </c>
      <c r="B93" s="133" t="s">
        <v>154</v>
      </c>
      <c r="C93" s="84" t="s">
        <v>148</v>
      </c>
      <c r="D93" s="95">
        <v>200</v>
      </c>
      <c r="E93" s="47"/>
      <c r="F93" s="50"/>
      <c r="G93" s="46"/>
      <c r="H93" s="53"/>
      <c r="I93" s="46"/>
      <c r="J93" s="47"/>
      <c r="K93" s="77">
        <f t="shared" si="1"/>
        <v>200</v>
      </c>
      <c r="L93" s="46"/>
    </row>
    <row r="94" spans="1:20" ht="27.75" customHeight="1">
      <c r="A94" s="90">
        <v>39268</v>
      </c>
      <c r="B94" s="133" t="s">
        <v>155</v>
      </c>
      <c r="C94" s="84" t="s">
        <v>148</v>
      </c>
      <c r="D94" s="95">
        <v>465</v>
      </c>
      <c r="E94" s="47"/>
      <c r="F94" s="50"/>
      <c r="G94" s="46"/>
      <c r="H94" s="53"/>
      <c r="I94" s="46"/>
      <c r="J94" s="47"/>
      <c r="K94" s="77">
        <f t="shared" si="1"/>
        <v>465</v>
      </c>
      <c r="L94" s="46"/>
    </row>
    <row r="95" spans="1:20" ht="27.75" customHeight="1">
      <c r="A95" s="90">
        <v>39269</v>
      </c>
      <c r="B95" s="133" t="s">
        <v>156</v>
      </c>
      <c r="C95" s="84" t="s">
        <v>148</v>
      </c>
      <c r="D95" s="95">
        <v>200</v>
      </c>
      <c r="E95" s="47"/>
      <c r="F95" s="50"/>
      <c r="G95" s="46"/>
      <c r="H95" s="53"/>
      <c r="I95" s="46"/>
      <c r="J95" s="47"/>
      <c r="K95" s="77">
        <f t="shared" si="1"/>
        <v>200</v>
      </c>
      <c r="L95" s="46"/>
    </row>
    <row r="96" spans="1:20" ht="27.75" customHeight="1">
      <c r="A96" s="90">
        <v>39246</v>
      </c>
      <c r="B96" s="133" t="s">
        <v>157</v>
      </c>
      <c r="C96" s="84" t="s">
        <v>158</v>
      </c>
      <c r="D96" s="95">
        <v>11</v>
      </c>
      <c r="E96" s="47"/>
      <c r="F96" s="50"/>
      <c r="G96" s="46"/>
      <c r="H96" s="53"/>
      <c r="I96" s="46"/>
      <c r="J96" s="47"/>
      <c r="K96" s="77">
        <f t="shared" si="1"/>
        <v>11</v>
      </c>
      <c r="L96" s="46"/>
    </row>
    <row r="97" spans="1:12" ht="27.75" customHeight="1">
      <c r="A97" s="90">
        <v>39240</v>
      </c>
      <c r="B97" s="133" t="s">
        <v>159</v>
      </c>
      <c r="C97" s="84" t="s">
        <v>160</v>
      </c>
      <c r="D97" s="95">
        <v>170</v>
      </c>
      <c r="E97" s="47"/>
      <c r="F97" s="50"/>
      <c r="G97" s="46"/>
      <c r="H97" s="53"/>
      <c r="I97" s="46"/>
      <c r="J97" s="47"/>
      <c r="K97" s="77">
        <f t="shared" si="1"/>
        <v>170</v>
      </c>
      <c r="L97" s="46"/>
    </row>
    <row r="98" spans="1:12" ht="27.75" customHeight="1">
      <c r="A98" s="90">
        <v>39273</v>
      </c>
      <c r="B98" s="133" t="s">
        <v>161</v>
      </c>
      <c r="C98" s="84" t="s">
        <v>160</v>
      </c>
      <c r="D98" s="95">
        <v>576</v>
      </c>
      <c r="E98" s="47"/>
      <c r="F98" s="50"/>
      <c r="G98" s="46"/>
      <c r="H98" s="53"/>
      <c r="I98" s="46"/>
      <c r="J98" s="47"/>
      <c r="K98" s="77">
        <f t="shared" si="1"/>
        <v>576</v>
      </c>
      <c r="L98" s="46"/>
    </row>
    <row r="99" spans="1:12" ht="27.75" customHeight="1">
      <c r="A99" s="90">
        <v>39241</v>
      </c>
      <c r="B99" s="133" t="s">
        <v>162</v>
      </c>
      <c r="C99" s="84" t="s">
        <v>160</v>
      </c>
      <c r="D99" s="95">
        <v>546</v>
      </c>
      <c r="E99" s="47"/>
      <c r="F99" s="50"/>
      <c r="G99" s="46"/>
      <c r="H99" s="53"/>
      <c r="I99" s="46"/>
      <c r="J99" s="47"/>
      <c r="K99" s="77">
        <f t="shared" si="1"/>
        <v>546</v>
      </c>
      <c r="L99" s="46"/>
    </row>
    <row r="100" spans="1:12" ht="27.75" customHeight="1">
      <c r="A100" s="90">
        <v>39216</v>
      </c>
      <c r="B100" s="133" t="s">
        <v>163</v>
      </c>
      <c r="C100" s="84" t="s">
        <v>160</v>
      </c>
      <c r="D100" s="95">
        <v>200</v>
      </c>
      <c r="E100" s="47"/>
      <c r="F100" s="50"/>
      <c r="G100" s="46"/>
      <c r="H100" s="53"/>
      <c r="I100" s="46"/>
      <c r="J100" s="47"/>
      <c r="K100" s="77">
        <f t="shared" si="1"/>
        <v>200</v>
      </c>
      <c r="L100" s="46"/>
    </row>
    <row r="101" spans="1:12" ht="26.25" customHeight="1">
      <c r="A101" s="90">
        <v>39278</v>
      </c>
      <c r="B101" s="133" t="s">
        <v>164</v>
      </c>
      <c r="C101" s="84" t="s">
        <v>160</v>
      </c>
      <c r="D101" s="95">
        <v>400</v>
      </c>
      <c r="E101" s="47"/>
      <c r="F101" s="50"/>
      <c r="G101" s="46"/>
      <c r="H101" s="53"/>
      <c r="I101" s="46"/>
      <c r="J101" s="47"/>
      <c r="K101" s="77">
        <f t="shared" si="1"/>
        <v>400</v>
      </c>
      <c r="L101" s="46"/>
    </row>
    <row r="102" spans="1:12" ht="26.25" customHeight="1">
      <c r="A102" s="90">
        <v>39239</v>
      </c>
      <c r="B102" s="133" t="s">
        <v>165</v>
      </c>
      <c r="C102" s="84" t="s">
        <v>160</v>
      </c>
      <c r="D102" s="95">
        <v>100</v>
      </c>
      <c r="E102" s="47"/>
      <c r="F102" s="50"/>
      <c r="G102" s="46"/>
      <c r="H102" s="53"/>
      <c r="I102" s="46"/>
      <c r="J102" s="47"/>
      <c r="K102" s="77">
        <f t="shared" si="1"/>
        <v>100</v>
      </c>
      <c r="L102" s="46"/>
    </row>
    <row r="103" spans="1:12" ht="26.25" customHeight="1">
      <c r="A103" s="90">
        <v>39271</v>
      </c>
      <c r="B103" s="133" t="s">
        <v>166</v>
      </c>
      <c r="C103" s="84" t="s">
        <v>160</v>
      </c>
      <c r="D103" s="95">
        <v>34</v>
      </c>
      <c r="E103" s="47"/>
      <c r="F103" s="50"/>
      <c r="G103" s="46"/>
      <c r="H103" s="53"/>
      <c r="I103" s="46"/>
      <c r="J103" s="47"/>
      <c r="K103" s="77">
        <f t="shared" si="1"/>
        <v>34</v>
      </c>
      <c r="L103" s="46"/>
    </row>
    <row r="104" spans="1:12" ht="26.25" customHeight="1">
      <c r="A104" s="90">
        <v>39270</v>
      </c>
      <c r="B104" s="133" t="s">
        <v>167</v>
      </c>
      <c r="C104" s="84" t="s">
        <v>168</v>
      </c>
      <c r="D104" s="95">
        <v>40</v>
      </c>
      <c r="E104" s="47"/>
      <c r="F104" s="50"/>
      <c r="G104" s="46"/>
      <c r="H104" s="53"/>
      <c r="I104" s="46"/>
      <c r="J104" s="47"/>
      <c r="K104" s="77">
        <f t="shared" si="1"/>
        <v>40</v>
      </c>
      <c r="L104" s="46"/>
    </row>
    <row r="105" spans="1:12" ht="26.25" customHeight="1">
      <c r="A105" s="90">
        <v>39277</v>
      </c>
      <c r="B105" s="133" t="s">
        <v>169</v>
      </c>
      <c r="C105" s="84" t="s">
        <v>160</v>
      </c>
      <c r="D105" s="95">
        <v>100</v>
      </c>
      <c r="E105" s="47"/>
      <c r="F105" s="50"/>
      <c r="G105" s="46"/>
      <c r="H105" s="53"/>
      <c r="I105" s="46"/>
      <c r="J105" s="47"/>
      <c r="K105" s="77">
        <f t="shared" si="1"/>
        <v>100</v>
      </c>
      <c r="L105" s="46"/>
    </row>
    <row r="106" spans="1:12" ht="26.25" customHeight="1">
      <c r="A106" s="90">
        <v>39272</v>
      </c>
      <c r="B106" s="133" t="s">
        <v>170</v>
      </c>
      <c r="C106" s="84" t="s">
        <v>160</v>
      </c>
      <c r="D106" s="95">
        <v>100</v>
      </c>
      <c r="E106" s="47"/>
      <c r="F106" s="50"/>
      <c r="G106" s="46"/>
      <c r="H106" s="53"/>
      <c r="I106" s="46"/>
      <c r="J106" s="47"/>
      <c r="K106" s="77">
        <f t="shared" si="1"/>
        <v>100</v>
      </c>
      <c r="L106" s="46"/>
    </row>
    <row r="107" spans="1:12" ht="26.25" customHeight="1">
      <c r="A107" s="90">
        <v>42439</v>
      </c>
      <c r="B107" s="133" t="s">
        <v>171</v>
      </c>
      <c r="C107" s="84" t="s">
        <v>85</v>
      </c>
      <c r="D107" s="95">
        <v>1437</v>
      </c>
      <c r="E107" s="47"/>
      <c r="F107" s="47"/>
      <c r="G107" s="46"/>
      <c r="H107" s="46"/>
      <c r="I107" s="46"/>
      <c r="J107" s="47"/>
      <c r="K107" s="77">
        <f t="shared" si="1"/>
        <v>1437</v>
      </c>
      <c r="L107" s="46"/>
    </row>
    <row r="108" spans="1:12" ht="26.25" customHeight="1">
      <c r="A108" s="90">
        <v>39727</v>
      </c>
      <c r="B108" s="133" t="s">
        <v>172</v>
      </c>
      <c r="C108" s="84" t="s">
        <v>173</v>
      </c>
      <c r="D108" s="95">
        <v>24</v>
      </c>
      <c r="E108" s="47"/>
      <c r="F108" s="50"/>
      <c r="G108" s="46"/>
      <c r="H108" s="53"/>
      <c r="I108" s="46"/>
      <c r="J108" s="47"/>
      <c r="K108" s="77">
        <f t="shared" si="1"/>
        <v>24</v>
      </c>
      <c r="L108" s="46"/>
    </row>
    <row r="109" spans="1:12" ht="17.25" customHeight="1">
      <c r="A109" s="90">
        <v>26451</v>
      </c>
      <c r="B109" s="133" t="s">
        <v>174</v>
      </c>
      <c r="C109" s="84" t="s">
        <v>175</v>
      </c>
      <c r="D109" s="95">
        <v>800</v>
      </c>
      <c r="E109" s="47"/>
      <c r="F109" s="50"/>
      <c r="G109" s="46"/>
      <c r="H109" s="53"/>
      <c r="I109" s="46"/>
      <c r="J109" s="47"/>
      <c r="K109" s="77">
        <f t="shared" si="1"/>
        <v>800</v>
      </c>
      <c r="L109" s="46"/>
    </row>
    <row r="110" spans="1:12" ht="26.1">
      <c r="A110" s="90">
        <v>37129</v>
      </c>
      <c r="B110" s="134" t="s">
        <v>176</v>
      </c>
      <c r="C110" s="84" t="s">
        <v>78</v>
      </c>
      <c r="D110" s="95">
        <v>41</v>
      </c>
      <c r="E110" s="47"/>
      <c r="F110" s="50"/>
      <c r="G110" s="46"/>
      <c r="H110" s="53"/>
      <c r="I110" s="46"/>
      <c r="J110" s="47"/>
      <c r="K110" s="77">
        <f t="shared" si="1"/>
        <v>41</v>
      </c>
      <c r="L110" s="46"/>
    </row>
    <row r="111" spans="1:12" ht="26.1">
      <c r="A111" s="91">
        <v>41696</v>
      </c>
      <c r="B111" s="129" t="s">
        <v>177</v>
      </c>
      <c r="C111" s="85" t="s">
        <v>85</v>
      </c>
      <c r="D111" s="94">
        <v>4</v>
      </c>
      <c r="E111" s="113"/>
      <c r="F111" s="179">
        <v>1</v>
      </c>
      <c r="G111" s="112"/>
      <c r="H111" s="112"/>
      <c r="I111" s="112"/>
      <c r="J111" s="113"/>
      <c r="K111" s="146">
        <f t="shared" si="1"/>
        <v>3</v>
      </c>
      <c r="L111" s="112"/>
    </row>
    <row r="112" spans="1:12" ht="19.5" customHeight="1">
      <c r="A112" s="90">
        <v>37147</v>
      </c>
      <c r="B112" s="134" t="s">
        <v>178</v>
      </c>
      <c r="C112" s="84" t="s">
        <v>78</v>
      </c>
      <c r="D112" s="95">
        <v>201</v>
      </c>
      <c r="E112" s="47"/>
      <c r="F112" s="47"/>
      <c r="G112" s="46"/>
      <c r="H112" s="46"/>
      <c r="I112" s="46"/>
      <c r="J112" s="47"/>
      <c r="K112" s="77">
        <f t="shared" si="1"/>
        <v>201</v>
      </c>
      <c r="L112" s="46"/>
    </row>
    <row r="113" spans="1:12" ht="23.25" customHeight="1">
      <c r="A113" s="90">
        <v>39114</v>
      </c>
      <c r="B113" s="133" t="s">
        <v>179</v>
      </c>
      <c r="C113" s="84" t="s">
        <v>180</v>
      </c>
      <c r="D113" s="95">
        <v>2</v>
      </c>
      <c r="E113" s="47"/>
      <c r="F113" s="47"/>
      <c r="G113" s="46"/>
      <c r="H113" s="46"/>
      <c r="I113" s="46"/>
      <c r="J113" s="47"/>
      <c r="K113" s="77">
        <f t="shared" si="1"/>
        <v>2</v>
      </c>
      <c r="L113" s="46"/>
    </row>
    <row r="114" spans="1:12" ht="36.75" customHeight="1">
      <c r="A114" s="90">
        <v>39785</v>
      </c>
      <c r="B114" s="134" t="s">
        <v>181</v>
      </c>
      <c r="C114" s="84" t="s">
        <v>78</v>
      </c>
      <c r="D114" s="95">
        <v>8</v>
      </c>
      <c r="E114" s="47"/>
      <c r="F114" s="47"/>
      <c r="G114" s="46"/>
      <c r="H114" s="46"/>
      <c r="I114" s="46"/>
      <c r="J114" s="47"/>
      <c r="K114" s="77">
        <f t="shared" si="1"/>
        <v>8</v>
      </c>
      <c r="L114" s="46"/>
    </row>
    <row r="115" spans="1:12" ht="26.1">
      <c r="A115" s="90">
        <v>37065</v>
      </c>
      <c r="B115" s="134" t="s">
        <v>182</v>
      </c>
      <c r="C115" s="84" t="s">
        <v>160</v>
      </c>
      <c r="D115" s="95">
        <v>74</v>
      </c>
      <c r="E115" s="47"/>
      <c r="F115" s="51"/>
      <c r="G115" s="46"/>
      <c r="H115" s="46"/>
      <c r="I115" s="46"/>
      <c r="J115" s="47"/>
      <c r="K115" s="77">
        <f t="shared" si="1"/>
        <v>74</v>
      </c>
      <c r="L115" s="46"/>
    </row>
    <row r="116" spans="1:12" ht="27" customHeight="1">
      <c r="A116" s="90">
        <v>40146</v>
      </c>
      <c r="B116" s="133" t="s">
        <v>183</v>
      </c>
      <c r="C116" s="84" t="s">
        <v>184</v>
      </c>
      <c r="D116" s="95">
        <v>1</v>
      </c>
      <c r="E116" s="47"/>
      <c r="F116" s="47"/>
      <c r="G116" s="46"/>
      <c r="H116" s="46"/>
      <c r="I116" s="46"/>
      <c r="J116" s="47"/>
      <c r="K116" s="77">
        <f t="shared" si="1"/>
        <v>1</v>
      </c>
      <c r="L116" s="46"/>
    </row>
    <row r="117" spans="1:12" ht="24" customHeight="1">
      <c r="A117" s="90">
        <v>41751</v>
      </c>
      <c r="B117" s="133" t="s">
        <v>185</v>
      </c>
      <c r="C117" s="84" t="s">
        <v>186</v>
      </c>
      <c r="D117" s="95">
        <v>80</v>
      </c>
      <c r="E117" s="47"/>
      <c r="F117" s="47"/>
      <c r="G117" s="46"/>
      <c r="H117" s="46"/>
      <c r="I117" s="46"/>
      <c r="J117" s="47"/>
      <c r="K117" s="77">
        <f t="shared" si="1"/>
        <v>80</v>
      </c>
      <c r="L117" s="46"/>
    </row>
    <row r="118" spans="1:12">
      <c r="A118" s="138">
        <v>38836</v>
      </c>
      <c r="B118" s="144" t="s">
        <v>187</v>
      </c>
      <c r="C118" s="144" t="s">
        <v>44</v>
      </c>
      <c r="D118" s="147">
        <v>2</v>
      </c>
      <c r="E118" s="148"/>
      <c r="F118" s="180">
        <v>1</v>
      </c>
      <c r="G118" s="180"/>
      <c r="H118" s="180"/>
      <c r="I118" s="149"/>
      <c r="J118" s="148"/>
      <c r="K118" s="150">
        <f t="shared" si="1"/>
        <v>1</v>
      </c>
      <c r="L118" s="149"/>
    </row>
    <row r="119" spans="1:12" ht="63.6">
      <c r="A119" s="160"/>
      <c r="B119" s="141" t="s">
        <v>188</v>
      </c>
      <c r="C119" s="141" t="s">
        <v>189</v>
      </c>
      <c r="D119" s="155">
        <v>21</v>
      </c>
      <c r="E119" s="156">
        <v>1</v>
      </c>
      <c r="F119" s="181"/>
      <c r="G119" s="181"/>
      <c r="H119" s="181"/>
      <c r="I119" s="156"/>
      <c r="J119" s="156"/>
      <c r="K119" s="156">
        <f t="shared" si="1"/>
        <v>22</v>
      </c>
      <c r="L119" s="156" t="s">
        <v>190</v>
      </c>
    </row>
    <row r="120" spans="1:12" s="152" customFormat="1">
      <c r="A120" s="156"/>
      <c r="B120" s="175" t="s">
        <v>191</v>
      </c>
      <c r="C120" s="176" t="s">
        <v>192</v>
      </c>
      <c r="D120" s="177">
        <v>2</v>
      </c>
      <c r="E120" s="178"/>
      <c r="F120" s="165"/>
      <c r="G120" s="161"/>
      <c r="H120" s="161"/>
      <c r="I120" s="161"/>
      <c r="J120" s="171"/>
      <c r="K120" s="161">
        <f t="shared" si="1"/>
        <v>2</v>
      </c>
      <c r="L120" s="165"/>
    </row>
    <row r="121" spans="1:12" s="152" customFormat="1">
      <c r="A121" s="156"/>
      <c r="B121" s="169" t="s">
        <v>193</v>
      </c>
      <c r="C121" s="170" t="s">
        <v>192</v>
      </c>
      <c r="D121" s="121">
        <v>2</v>
      </c>
      <c r="E121" s="167"/>
      <c r="F121" s="164"/>
      <c r="G121" s="156"/>
      <c r="H121" s="156"/>
      <c r="I121" s="156"/>
      <c r="J121" s="163"/>
      <c r="K121" s="156">
        <f t="shared" si="1"/>
        <v>2</v>
      </c>
      <c r="L121" s="164"/>
    </row>
    <row r="122" spans="1:12" s="152" customFormat="1">
      <c r="A122" s="156"/>
      <c r="B122" s="169" t="s">
        <v>191</v>
      </c>
      <c r="C122" s="170" t="s">
        <v>192</v>
      </c>
      <c r="D122" s="121">
        <v>2</v>
      </c>
      <c r="E122" s="167"/>
      <c r="F122" s="165"/>
      <c r="G122" s="161"/>
      <c r="H122" s="161"/>
      <c r="I122" s="161"/>
      <c r="J122" s="171"/>
      <c r="K122" s="156">
        <f t="shared" si="1"/>
        <v>2</v>
      </c>
      <c r="L122" s="165"/>
    </row>
    <row r="123" spans="1:12" s="152" customFormat="1">
      <c r="A123" s="156"/>
      <c r="B123" s="169" t="s">
        <v>193</v>
      </c>
      <c r="C123" s="170" t="s">
        <v>192</v>
      </c>
      <c r="D123" s="121">
        <v>2</v>
      </c>
      <c r="E123" s="167"/>
      <c r="F123" s="164"/>
      <c r="G123" s="156"/>
      <c r="H123" s="156"/>
      <c r="I123" s="156"/>
      <c r="J123" s="163"/>
      <c r="K123" s="156">
        <f t="shared" si="1"/>
        <v>2</v>
      </c>
      <c r="L123" s="164"/>
    </row>
    <row r="124" spans="1:12" s="152" customFormat="1">
      <c r="A124" s="156"/>
      <c r="B124" s="169" t="s">
        <v>194</v>
      </c>
      <c r="C124" s="170" t="s">
        <v>192</v>
      </c>
      <c r="D124" s="121">
        <v>3</v>
      </c>
      <c r="E124" s="167"/>
      <c r="F124" s="164"/>
      <c r="G124" s="156"/>
      <c r="H124" s="156"/>
      <c r="I124" s="156"/>
      <c r="J124" s="163"/>
      <c r="K124" s="156">
        <f t="shared" si="1"/>
        <v>3</v>
      </c>
      <c r="L124" s="164"/>
    </row>
    <row r="125" spans="1:12" s="152" customFormat="1">
      <c r="A125" s="156"/>
      <c r="B125" s="169" t="s">
        <v>195</v>
      </c>
      <c r="C125" s="170" t="s">
        <v>192</v>
      </c>
      <c r="D125" s="121">
        <v>3</v>
      </c>
      <c r="E125" s="167"/>
      <c r="F125" s="164"/>
      <c r="G125" s="156"/>
      <c r="H125" s="156"/>
      <c r="I125" s="156"/>
      <c r="J125" s="163"/>
      <c r="K125" s="156">
        <f t="shared" si="1"/>
        <v>3</v>
      </c>
      <c r="L125" s="164"/>
    </row>
    <row r="126" spans="1:12" s="152" customFormat="1">
      <c r="A126" s="156"/>
      <c r="B126" s="169" t="s">
        <v>196</v>
      </c>
      <c r="C126" s="170" t="s">
        <v>192</v>
      </c>
      <c r="D126" s="121">
        <v>1</v>
      </c>
      <c r="E126" s="167"/>
      <c r="F126" s="164"/>
      <c r="G126" s="156"/>
      <c r="H126" s="156"/>
      <c r="I126" s="156"/>
      <c r="J126" s="163"/>
      <c r="K126" s="156">
        <f t="shared" si="1"/>
        <v>1</v>
      </c>
      <c r="L126" s="164"/>
    </row>
    <row r="127" spans="1:12">
      <c r="A127" s="156"/>
      <c r="B127" s="169" t="s">
        <v>197</v>
      </c>
      <c r="C127" s="170" t="s">
        <v>192</v>
      </c>
      <c r="D127" s="121">
        <v>1</v>
      </c>
      <c r="E127" s="167"/>
      <c r="F127" s="164"/>
      <c r="G127" s="156"/>
      <c r="H127" s="156"/>
      <c r="I127" s="156"/>
      <c r="J127" s="163"/>
      <c r="K127" s="156">
        <f t="shared" si="1"/>
        <v>1</v>
      </c>
      <c r="L127" s="164"/>
    </row>
    <row r="128" spans="1:12">
      <c r="A128" s="156"/>
      <c r="B128" s="169" t="s">
        <v>198</v>
      </c>
      <c r="C128" s="170" t="s">
        <v>192</v>
      </c>
      <c r="D128" s="121">
        <v>2</v>
      </c>
      <c r="E128" s="167"/>
      <c r="F128" s="164"/>
      <c r="G128" s="156"/>
      <c r="H128" s="156"/>
      <c r="I128" s="156"/>
      <c r="J128" s="163"/>
      <c r="K128" s="156">
        <f t="shared" si="1"/>
        <v>2</v>
      </c>
      <c r="L128" s="164"/>
    </row>
    <row r="129" spans="1:12">
      <c r="A129" s="156"/>
      <c r="B129" s="169" t="s">
        <v>199</v>
      </c>
      <c r="C129" s="170" t="s">
        <v>192</v>
      </c>
      <c r="D129" s="121">
        <v>2</v>
      </c>
      <c r="E129" s="167"/>
      <c r="F129" s="164"/>
      <c r="G129" s="156"/>
      <c r="H129" s="156"/>
      <c r="I129" s="156"/>
      <c r="J129" s="163"/>
      <c r="K129" s="156">
        <f t="shared" si="1"/>
        <v>2</v>
      </c>
      <c r="L129" s="164"/>
    </row>
    <row r="130" spans="1:12">
      <c r="A130" s="156"/>
      <c r="B130" s="169" t="s">
        <v>200</v>
      </c>
      <c r="C130" s="170" t="s">
        <v>192</v>
      </c>
      <c r="D130" s="121">
        <v>1</v>
      </c>
      <c r="E130" s="167"/>
      <c r="F130" s="164"/>
      <c r="G130" s="156"/>
      <c r="H130" s="156"/>
      <c r="I130" s="156"/>
      <c r="J130" s="163"/>
      <c r="K130" s="156">
        <f t="shared" si="1"/>
        <v>1</v>
      </c>
      <c r="L130" s="164"/>
    </row>
    <row r="131" spans="1:12">
      <c r="A131" s="156"/>
      <c r="B131" s="169" t="s">
        <v>201</v>
      </c>
      <c r="C131" s="170" t="s">
        <v>192</v>
      </c>
      <c r="D131" s="121">
        <v>1</v>
      </c>
      <c r="E131" s="167"/>
      <c r="F131" s="164"/>
      <c r="G131" s="156"/>
      <c r="H131" s="156"/>
      <c r="I131" s="156"/>
      <c r="J131" s="163"/>
      <c r="K131" s="156">
        <f t="shared" si="1"/>
        <v>1</v>
      </c>
      <c r="L131" s="164"/>
    </row>
    <row r="132" spans="1:12">
      <c r="A132" s="156"/>
      <c r="B132" s="169" t="s">
        <v>202</v>
      </c>
      <c r="C132" s="170" t="s">
        <v>192</v>
      </c>
      <c r="D132" s="121">
        <v>1</v>
      </c>
      <c r="E132" s="167"/>
      <c r="F132" s="166"/>
      <c r="G132" s="162"/>
      <c r="H132" s="162"/>
      <c r="I132" s="162"/>
      <c r="J132" s="172"/>
      <c r="K132" s="156">
        <f t="shared" si="1"/>
        <v>1</v>
      </c>
      <c r="L132" s="166"/>
    </row>
    <row r="133" spans="1:12">
      <c r="A133" s="156"/>
      <c r="B133" s="169" t="s">
        <v>203</v>
      </c>
      <c r="C133" s="170" t="s">
        <v>192</v>
      </c>
      <c r="D133" s="121">
        <v>1</v>
      </c>
      <c r="E133" s="167"/>
      <c r="F133" s="164"/>
      <c r="G133" s="156"/>
      <c r="H133" s="156"/>
      <c r="I133" s="156"/>
      <c r="J133" s="163"/>
      <c r="K133" s="156">
        <f t="shared" si="1"/>
        <v>1</v>
      </c>
      <c r="L133" s="164"/>
    </row>
    <row r="134" spans="1:12">
      <c r="A134" s="156"/>
      <c r="B134" s="169" t="s">
        <v>204</v>
      </c>
      <c r="C134" s="170" t="s">
        <v>192</v>
      </c>
      <c r="D134" s="121">
        <v>1</v>
      </c>
      <c r="E134" s="167"/>
      <c r="F134" s="164"/>
      <c r="G134" s="156"/>
      <c r="H134" s="156"/>
      <c r="I134" s="156"/>
      <c r="J134" s="163"/>
      <c r="K134" s="156">
        <f t="shared" si="1"/>
        <v>1</v>
      </c>
      <c r="L134" s="164"/>
    </row>
    <row r="135" spans="1:12">
      <c r="A135" s="156"/>
      <c r="B135" s="169" t="s">
        <v>205</v>
      </c>
      <c r="C135" s="170" t="s">
        <v>192</v>
      </c>
      <c r="D135" s="121">
        <v>1</v>
      </c>
      <c r="E135" s="167"/>
      <c r="F135" s="164"/>
      <c r="G135" s="156"/>
      <c r="H135" s="156"/>
      <c r="I135" s="156"/>
      <c r="J135" s="163"/>
      <c r="K135" s="156">
        <f t="shared" si="1"/>
        <v>1</v>
      </c>
      <c r="L135" s="164"/>
    </row>
    <row r="136" spans="1:12">
      <c r="A136" s="156"/>
      <c r="B136" s="169" t="s">
        <v>206</v>
      </c>
      <c r="C136" s="170" t="s">
        <v>192</v>
      </c>
      <c r="D136" s="121">
        <v>1</v>
      </c>
      <c r="E136" s="167"/>
      <c r="F136" s="164"/>
      <c r="G136" s="156"/>
      <c r="H136" s="156"/>
      <c r="I136" s="156"/>
      <c r="J136" s="163"/>
      <c r="K136" s="156">
        <f t="shared" si="1"/>
        <v>1</v>
      </c>
      <c r="L136" s="164"/>
    </row>
    <row r="137" spans="1:12">
      <c r="A137" s="156"/>
      <c r="B137" s="169" t="s">
        <v>207</v>
      </c>
      <c r="C137" s="170" t="s">
        <v>192</v>
      </c>
      <c r="D137" s="121">
        <v>1</v>
      </c>
      <c r="E137" s="167"/>
      <c r="F137" s="166"/>
      <c r="G137" s="162"/>
      <c r="H137" s="162"/>
      <c r="I137" s="162"/>
      <c r="J137" s="172"/>
      <c r="K137" s="156">
        <f t="shared" si="1"/>
        <v>1</v>
      </c>
      <c r="L137" s="166"/>
    </row>
    <row r="138" spans="1:12">
      <c r="A138" s="156"/>
      <c r="B138" s="169" t="s">
        <v>208</v>
      </c>
      <c r="C138" s="170" t="s">
        <v>192</v>
      </c>
      <c r="D138" s="121">
        <v>1</v>
      </c>
      <c r="E138" s="168"/>
      <c r="F138" s="48"/>
      <c r="G138" s="52"/>
      <c r="H138" s="52"/>
      <c r="I138" s="52"/>
      <c r="J138" s="173"/>
      <c r="K138" s="156">
        <f t="shared" si="1"/>
        <v>1</v>
      </c>
      <c r="L138" s="174"/>
    </row>
    <row r="139" spans="1:12">
      <c r="A139" s="156"/>
      <c r="B139" s="169" t="s">
        <v>209</v>
      </c>
      <c r="C139" s="170" t="s">
        <v>192</v>
      </c>
      <c r="D139" s="121">
        <v>1</v>
      </c>
      <c r="E139" s="168"/>
      <c r="F139" s="48"/>
      <c r="G139" s="52"/>
      <c r="H139" s="52"/>
      <c r="I139" s="52"/>
      <c r="J139" s="173"/>
      <c r="K139" s="156">
        <f t="shared" si="1"/>
        <v>1</v>
      </c>
      <c r="L139" s="174"/>
    </row>
    <row r="140" spans="1:12">
      <c r="A140" s="156"/>
      <c r="B140" s="169" t="s">
        <v>210</v>
      </c>
      <c r="C140" s="170" t="s">
        <v>192</v>
      </c>
      <c r="D140" s="121">
        <v>1</v>
      </c>
      <c r="E140" s="168"/>
      <c r="F140" s="48"/>
      <c r="G140" s="52"/>
      <c r="H140" s="52"/>
      <c r="I140" s="52"/>
      <c r="J140" s="173"/>
      <c r="K140" s="156">
        <f t="shared" si="1"/>
        <v>1</v>
      </c>
      <c r="L140" s="174"/>
    </row>
    <row r="141" spans="1:12">
      <c r="A141" s="156"/>
      <c r="B141" s="169" t="s">
        <v>211</v>
      </c>
      <c r="C141" s="170" t="s">
        <v>192</v>
      </c>
      <c r="D141" s="121">
        <v>1</v>
      </c>
      <c r="E141" s="168"/>
      <c r="F141" s="48"/>
      <c r="G141" s="52"/>
      <c r="H141" s="52"/>
      <c r="I141" s="52"/>
      <c r="J141" s="173"/>
      <c r="K141" s="156">
        <f t="shared" si="1"/>
        <v>1</v>
      </c>
      <c r="L141" s="174"/>
    </row>
    <row r="142" spans="1:12">
      <c r="A142" s="156"/>
      <c r="B142" s="169" t="s">
        <v>212</v>
      </c>
      <c r="C142" s="170" t="s">
        <v>192</v>
      </c>
      <c r="D142" s="121">
        <v>1</v>
      </c>
      <c r="E142" s="168"/>
      <c r="F142" s="48"/>
      <c r="G142" s="52"/>
      <c r="H142" s="52"/>
      <c r="I142" s="52"/>
      <c r="J142" s="173"/>
      <c r="K142" s="156">
        <f t="shared" si="1"/>
        <v>1</v>
      </c>
      <c r="L142" s="174"/>
    </row>
    <row r="143" spans="1:12">
      <c r="A143" s="56"/>
      <c r="B143" s="54"/>
      <c r="C143" s="54"/>
      <c r="D143" s="55"/>
      <c r="E143" s="55"/>
      <c r="F143" s="55"/>
      <c r="G143" s="54"/>
      <c r="H143" s="54"/>
      <c r="I143" s="54"/>
      <c r="J143" s="55"/>
      <c r="K143" s="39"/>
      <c r="L143" s="54"/>
    </row>
    <row r="144" spans="1:12">
      <c r="A144" s="43"/>
      <c r="B144" s="43"/>
      <c r="C144" s="43"/>
      <c r="D144" s="57"/>
      <c r="E144" s="57"/>
      <c r="F144" s="57"/>
      <c r="G144" s="57"/>
      <c r="H144" s="57"/>
      <c r="I144" s="57"/>
      <c r="J144" s="57"/>
      <c r="K144" s="42"/>
      <c r="L144" s="43"/>
    </row>
    <row r="145" spans="1:12">
      <c r="A145" s="43" t="s">
        <v>213</v>
      </c>
      <c r="B145" s="21"/>
      <c r="C145" s="21"/>
      <c r="D145" s="40"/>
      <c r="E145" s="44"/>
      <c r="F145" s="40"/>
      <c r="G145" s="41"/>
      <c r="H145" s="41"/>
      <c r="I145" s="41"/>
      <c r="J145" s="40"/>
      <c r="K145" s="42"/>
      <c r="L145" s="21"/>
    </row>
    <row r="146" spans="1:12">
      <c r="A146" s="21"/>
      <c r="B146" s="21"/>
      <c r="C146" s="43"/>
      <c r="D146" s="44"/>
      <c r="E146" s="38"/>
      <c r="F146" s="44"/>
      <c r="G146" s="43"/>
      <c r="H146" s="43"/>
      <c r="I146" s="43"/>
      <c r="J146" s="44"/>
      <c r="K146" s="42"/>
      <c r="L146" s="43"/>
    </row>
    <row r="147" spans="1:12">
      <c r="A147" s="21"/>
      <c r="B147" s="21"/>
      <c r="C147" s="43"/>
      <c r="D147" s="38"/>
      <c r="E147" s="38"/>
      <c r="F147" s="38"/>
      <c r="G147" s="21"/>
      <c r="H147" s="21"/>
      <c r="I147" s="21"/>
      <c r="J147" s="38"/>
      <c r="K147" s="45"/>
      <c r="L147" s="43"/>
    </row>
    <row r="148" spans="1:12">
      <c r="A148" s="1" t="s">
        <v>33</v>
      </c>
      <c r="B148" s="2" t="s">
        <v>5</v>
      </c>
      <c r="C148" s="232" t="s">
        <v>6</v>
      </c>
      <c r="D148" s="232" t="s">
        <v>7</v>
      </c>
      <c r="E148" s="232" t="s">
        <v>8</v>
      </c>
      <c r="F148" s="4" t="s">
        <v>9</v>
      </c>
      <c r="G148" s="5"/>
      <c r="H148" s="5"/>
      <c r="I148" s="5"/>
      <c r="J148" s="6"/>
      <c r="K148" s="7" t="s">
        <v>34</v>
      </c>
      <c r="L148" s="2" t="s">
        <v>35</v>
      </c>
    </row>
    <row r="149" spans="1:12">
      <c r="A149" s="8" t="s">
        <v>36</v>
      </c>
      <c r="B149" s="3"/>
      <c r="C149" s="233"/>
      <c r="D149" s="233"/>
      <c r="E149" s="233"/>
      <c r="F149" s="8" t="s">
        <v>37</v>
      </c>
      <c r="G149" s="3" t="s">
        <v>38</v>
      </c>
      <c r="H149" s="3" t="s">
        <v>39</v>
      </c>
      <c r="I149" s="3" t="s">
        <v>40</v>
      </c>
      <c r="J149" s="8" t="s">
        <v>41</v>
      </c>
      <c r="K149" s="9" t="s">
        <v>42</v>
      </c>
      <c r="L149" s="3"/>
    </row>
    <row r="150" spans="1:12" ht="24.95">
      <c r="A150" s="58">
        <v>33833</v>
      </c>
      <c r="B150" s="59" t="s">
        <v>214</v>
      </c>
      <c r="C150" s="60" t="s">
        <v>215</v>
      </c>
      <c r="D150" s="61">
        <v>42</v>
      </c>
      <c r="E150" s="50"/>
      <c r="F150" s="50"/>
      <c r="G150" s="50"/>
      <c r="H150" s="50"/>
      <c r="I150" s="50"/>
      <c r="J150" s="50"/>
      <c r="K150" s="68">
        <v>39</v>
      </c>
      <c r="L150" s="60"/>
    </row>
    <row r="151" spans="1:12">
      <c r="A151" s="139">
        <v>19527</v>
      </c>
      <c r="B151" s="131" t="s">
        <v>216</v>
      </c>
      <c r="C151" s="131" t="s">
        <v>217</v>
      </c>
      <c r="D151" s="153">
        <v>7</v>
      </c>
      <c r="E151" s="151"/>
      <c r="F151" s="151">
        <v>5</v>
      </c>
      <c r="G151" s="151"/>
      <c r="H151" s="151"/>
      <c r="I151" s="151"/>
      <c r="J151" s="151"/>
      <c r="K151" s="151">
        <f t="shared" ref="K151:K214" si="2">D151+E151-F151-G151-H151-I151-J151</f>
        <v>2</v>
      </c>
      <c r="L151" s="151"/>
    </row>
    <row r="152" spans="1:12" ht="38.450000000000003">
      <c r="A152" s="139">
        <v>38018</v>
      </c>
      <c r="B152" s="131" t="s">
        <v>218</v>
      </c>
      <c r="C152" s="131" t="s">
        <v>122</v>
      </c>
      <c r="D152" s="153">
        <v>6</v>
      </c>
      <c r="E152" s="151"/>
      <c r="F152" s="151"/>
      <c r="G152" s="151"/>
      <c r="H152" s="151"/>
      <c r="I152" s="151"/>
      <c r="J152" s="151"/>
      <c r="K152" s="151">
        <f t="shared" si="2"/>
        <v>6</v>
      </c>
      <c r="L152" s="151"/>
    </row>
    <row r="153" spans="1:12">
      <c r="A153" s="190">
        <v>12990</v>
      </c>
      <c r="B153" s="191" t="s">
        <v>219</v>
      </c>
      <c r="C153" s="192" t="s">
        <v>122</v>
      </c>
      <c r="D153" s="193">
        <v>0</v>
      </c>
      <c r="E153" s="51"/>
      <c r="F153" s="51"/>
      <c r="G153" s="51"/>
      <c r="H153" s="51"/>
      <c r="I153" s="51"/>
      <c r="J153" s="51"/>
      <c r="K153" s="105">
        <f t="shared" si="2"/>
        <v>0</v>
      </c>
      <c r="L153" s="104"/>
    </row>
    <row r="154" spans="1:12">
      <c r="A154" s="131" t="s">
        <v>220</v>
      </c>
      <c r="B154" s="131" t="s">
        <v>221</v>
      </c>
      <c r="C154" s="131" t="s">
        <v>122</v>
      </c>
      <c r="D154" s="153">
        <v>136</v>
      </c>
      <c r="E154" s="151"/>
      <c r="F154" s="151">
        <v>134</v>
      </c>
      <c r="G154" s="151"/>
      <c r="H154" s="151"/>
      <c r="I154" s="151"/>
      <c r="J154" s="151"/>
      <c r="K154" s="151">
        <f t="shared" si="2"/>
        <v>2</v>
      </c>
      <c r="L154" s="151"/>
    </row>
    <row r="155" spans="1:12" ht="37.5">
      <c r="A155" s="58" t="s">
        <v>222</v>
      </c>
      <c r="B155" s="59" t="s">
        <v>223</v>
      </c>
      <c r="C155" s="60" t="s">
        <v>122</v>
      </c>
      <c r="D155" s="61">
        <v>18750</v>
      </c>
      <c r="E155" s="50"/>
      <c r="F155" s="50"/>
      <c r="G155" s="50"/>
      <c r="H155" s="50"/>
      <c r="I155" s="50"/>
      <c r="J155" s="50"/>
      <c r="K155" s="68">
        <f t="shared" si="2"/>
        <v>18750</v>
      </c>
      <c r="L155" s="60"/>
    </row>
    <row r="156" spans="1:12" ht="50.1">
      <c r="A156" s="58" t="s">
        <v>224</v>
      </c>
      <c r="B156" s="59" t="s">
        <v>225</v>
      </c>
      <c r="C156" s="60" t="s">
        <v>122</v>
      </c>
      <c r="D156" s="61">
        <v>118780</v>
      </c>
      <c r="E156" s="50"/>
      <c r="F156" s="50"/>
      <c r="G156" s="50"/>
      <c r="H156" s="50"/>
      <c r="I156" s="50"/>
      <c r="J156" s="50"/>
      <c r="K156" s="68">
        <f>D156+E156-F156-G156-H156-I156-J156</f>
        <v>118780</v>
      </c>
      <c r="L156" s="60"/>
    </row>
    <row r="157" spans="1:12" ht="37.5">
      <c r="A157" s="58">
        <v>13867</v>
      </c>
      <c r="B157" s="59" t="s">
        <v>226</v>
      </c>
      <c r="C157" s="60" t="s">
        <v>122</v>
      </c>
      <c r="D157" s="61">
        <v>118750</v>
      </c>
      <c r="E157" s="50"/>
      <c r="F157" s="50"/>
      <c r="G157" s="50"/>
      <c r="H157" s="50"/>
      <c r="I157" s="50"/>
      <c r="J157" s="50"/>
      <c r="K157" s="68">
        <f t="shared" si="2"/>
        <v>118750</v>
      </c>
      <c r="L157" s="60"/>
    </row>
    <row r="158" spans="1:12" ht="24.95">
      <c r="A158" s="58">
        <v>40983</v>
      </c>
      <c r="B158" s="59" t="s">
        <v>227</v>
      </c>
      <c r="C158" s="60" t="s">
        <v>122</v>
      </c>
      <c r="D158" s="61">
        <v>100</v>
      </c>
      <c r="E158" s="50"/>
      <c r="F158" s="50"/>
      <c r="G158" s="50"/>
      <c r="H158" s="50"/>
      <c r="I158" s="50"/>
      <c r="J158" s="50"/>
      <c r="K158" s="68">
        <f t="shared" si="2"/>
        <v>100</v>
      </c>
      <c r="L158" s="60"/>
    </row>
    <row r="159" spans="1:12" ht="24.95">
      <c r="A159" s="58">
        <v>13889</v>
      </c>
      <c r="B159" s="59" t="s">
        <v>228</v>
      </c>
      <c r="C159" s="60" t="s">
        <v>229</v>
      </c>
      <c r="D159" s="61">
        <v>100</v>
      </c>
      <c r="E159" s="50"/>
      <c r="F159" s="50"/>
      <c r="G159" s="50"/>
      <c r="H159" s="50"/>
      <c r="I159" s="50"/>
      <c r="J159" s="50"/>
      <c r="K159" s="68">
        <f t="shared" si="2"/>
        <v>100</v>
      </c>
      <c r="L159" s="60"/>
    </row>
    <row r="160" spans="1:12">
      <c r="A160" s="58">
        <v>17126</v>
      </c>
      <c r="B160" s="59" t="s">
        <v>230</v>
      </c>
      <c r="C160" s="60" t="s">
        <v>122</v>
      </c>
      <c r="D160" s="61">
        <v>40</v>
      </c>
      <c r="E160" s="50"/>
      <c r="F160" s="50"/>
      <c r="G160" s="50"/>
      <c r="H160" s="50"/>
      <c r="I160" s="50"/>
      <c r="J160" s="50"/>
      <c r="K160" s="68">
        <f t="shared" si="2"/>
        <v>40</v>
      </c>
      <c r="L160" s="60"/>
    </row>
    <row r="161" spans="1:12">
      <c r="A161" s="58">
        <v>41719</v>
      </c>
      <c r="B161" s="59" t="s">
        <v>231</v>
      </c>
      <c r="C161" s="60" t="s">
        <v>122</v>
      </c>
      <c r="D161" s="61">
        <v>200</v>
      </c>
      <c r="E161" s="50"/>
      <c r="F161" s="50"/>
      <c r="G161" s="50"/>
      <c r="H161" s="50"/>
      <c r="I161" s="50"/>
      <c r="J161" s="50"/>
      <c r="K161" s="68">
        <f t="shared" si="2"/>
        <v>200</v>
      </c>
      <c r="L161" s="60"/>
    </row>
    <row r="162" spans="1:12" ht="50.1">
      <c r="A162" s="58" t="s">
        <v>232</v>
      </c>
      <c r="B162" s="59" t="s">
        <v>233</v>
      </c>
      <c r="C162" s="60" t="s">
        <v>234</v>
      </c>
      <c r="D162" s="61">
        <v>1</v>
      </c>
      <c r="E162" s="50"/>
      <c r="F162" s="50"/>
      <c r="G162" s="50"/>
      <c r="H162" s="50"/>
      <c r="I162" s="50"/>
      <c r="J162" s="50"/>
      <c r="K162" s="68">
        <f t="shared" si="2"/>
        <v>1</v>
      </c>
      <c r="L162" s="60"/>
    </row>
    <row r="163" spans="1:12">
      <c r="A163" s="58">
        <v>41781</v>
      </c>
      <c r="B163" s="59" t="s">
        <v>235</v>
      </c>
      <c r="C163" s="60" t="s">
        <v>122</v>
      </c>
      <c r="D163" s="61">
        <v>200</v>
      </c>
      <c r="E163" s="50"/>
      <c r="F163" s="50"/>
      <c r="G163" s="50"/>
      <c r="H163" s="50"/>
      <c r="I163" s="50"/>
      <c r="J163" s="50"/>
      <c r="K163" s="68">
        <f t="shared" si="2"/>
        <v>200</v>
      </c>
      <c r="L163" s="60"/>
    </row>
    <row r="164" spans="1:12">
      <c r="A164" s="58">
        <v>41782</v>
      </c>
      <c r="B164" s="59" t="s">
        <v>236</v>
      </c>
      <c r="C164" s="60" t="s">
        <v>122</v>
      </c>
      <c r="D164" s="61">
        <v>100</v>
      </c>
      <c r="E164" s="50"/>
      <c r="F164" s="50"/>
      <c r="G164" s="50"/>
      <c r="H164" s="50"/>
      <c r="I164" s="50"/>
      <c r="J164" s="50"/>
      <c r="K164" s="68">
        <f t="shared" si="2"/>
        <v>100</v>
      </c>
      <c r="L164" s="60"/>
    </row>
    <row r="165" spans="1:12" ht="24.95">
      <c r="A165" s="58">
        <v>36885</v>
      </c>
      <c r="B165" s="59" t="s">
        <v>237</v>
      </c>
      <c r="C165" s="60" t="s">
        <v>234</v>
      </c>
      <c r="D165" s="61">
        <v>1</v>
      </c>
      <c r="E165" s="50"/>
      <c r="F165" s="50"/>
      <c r="G165" s="50"/>
      <c r="H165" s="50"/>
      <c r="I165" s="50"/>
      <c r="J165" s="50"/>
      <c r="K165" s="68">
        <f t="shared" si="2"/>
        <v>1</v>
      </c>
      <c r="L165" s="60"/>
    </row>
    <row r="166" spans="1:12">
      <c r="A166" s="131" t="s">
        <v>238</v>
      </c>
      <c r="B166" s="131" t="s">
        <v>239</v>
      </c>
      <c r="C166" s="131" t="s">
        <v>240</v>
      </c>
      <c r="D166" s="153">
        <v>4</v>
      </c>
      <c r="E166" s="151"/>
      <c r="F166" s="151">
        <v>4</v>
      </c>
      <c r="G166" s="151"/>
      <c r="H166" s="151"/>
      <c r="I166" s="151"/>
      <c r="J166" s="151"/>
      <c r="K166" s="151">
        <f t="shared" si="2"/>
        <v>0</v>
      </c>
      <c r="L166" s="151"/>
    </row>
    <row r="167" spans="1:12">
      <c r="A167" s="139">
        <v>19425</v>
      </c>
      <c r="B167" s="131" t="s">
        <v>241</v>
      </c>
      <c r="C167" s="131" t="s">
        <v>234</v>
      </c>
      <c r="D167" s="153">
        <v>17</v>
      </c>
      <c r="E167" s="151"/>
      <c r="F167" s="151"/>
      <c r="G167" s="151"/>
      <c r="H167" s="151"/>
      <c r="I167" s="151"/>
      <c r="J167" s="151"/>
      <c r="K167" s="151">
        <f t="shared" si="2"/>
        <v>17</v>
      </c>
      <c r="L167" s="151"/>
    </row>
    <row r="168" spans="1:12">
      <c r="A168" s="139">
        <v>12774</v>
      </c>
      <c r="B168" s="131" t="s">
        <v>242</v>
      </c>
      <c r="C168" s="131" t="s">
        <v>122</v>
      </c>
      <c r="D168" s="153">
        <v>289</v>
      </c>
      <c r="E168" s="151"/>
      <c r="F168" s="151">
        <v>289</v>
      </c>
      <c r="G168" s="151"/>
      <c r="H168" s="151"/>
      <c r="I168" s="151"/>
      <c r="J168" s="151"/>
      <c r="K168" s="151">
        <f t="shared" si="2"/>
        <v>0</v>
      </c>
      <c r="L168" s="151"/>
    </row>
    <row r="169" spans="1:12">
      <c r="A169" s="139">
        <v>36490</v>
      </c>
      <c r="B169" s="131" t="s">
        <v>243</v>
      </c>
      <c r="C169" s="131" t="s">
        <v>122</v>
      </c>
      <c r="D169" s="153">
        <v>360</v>
      </c>
      <c r="E169" s="151"/>
      <c r="F169" s="151">
        <v>360</v>
      </c>
      <c r="G169" s="151"/>
      <c r="H169" s="151"/>
      <c r="I169" s="151"/>
      <c r="J169" s="151"/>
      <c r="K169" s="151">
        <f t="shared" si="2"/>
        <v>0</v>
      </c>
      <c r="L169" s="151"/>
    </row>
    <row r="170" spans="1:12" ht="38.450000000000003">
      <c r="A170" s="139">
        <v>12412</v>
      </c>
      <c r="B170" s="131" t="s">
        <v>244</v>
      </c>
      <c r="C170" s="131" t="s">
        <v>245</v>
      </c>
      <c r="D170" s="153">
        <v>22</v>
      </c>
      <c r="E170" s="151"/>
      <c r="F170" s="151">
        <v>17</v>
      </c>
      <c r="G170" s="151"/>
      <c r="H170" s="151"/>
      <c r="I170" s="151"/>
      <c r="J170" s="151"/>
      <c r="K170" s="151">
        <f t="shared" si="2"/>
        <v>5</v>
      </c>
      <c r="L170" s="151"/>
    </row>
    <row r="171" spans="1:12" ht="31.5" customHeight="1">
      <c r="A171" s="139">
        <v>42160</v>
      </c>
      <c r="B171" s="131" t="s">
        <v>246</v>
      </c>
      <c r="C171" s="131" t="s">
        <v>247</v>
      </c>
      <c r="D171" s="153">
        <v>441</v>
      </c>
      <c r="E171" s="151"/>
      <c r="F171" s="151">
        <v>431</v>
      </c>
      <c r="G171" s="151"/>
      <c r="H171" s="151"/>
      <c r="I171" s="151"/>
      <c r="J171" s="151"/>
      <c r="K171" s="151">
        <f t="shared" si="2"/>
        <v>10</v>
      </c>
      <c r="L171" s="151"/>
    </row>
    <row r="172" spans="1:12">
      <c r="A172" s="131" t="s">
        <v>248</v>
      </c>
      <c r="B172" s="131" t="s">
        <v>249</v>
      </c>
      <c r="C172" s="131" t="s">
        <v>250</v>
      </c>
      <c r="D172" s="153">
        <v>17</v>
      </c>
      <c r="E172" s="151"/>
      <c r="F172" s="151">
        <v>7</v>
      </c>
      <c r="G172" s="151"/>
      <c r="H172" s="151"/>
      <c r="I172" s="151"/>
      <c r="J172" s="151"/>
      <c r="K172" s="151">
        <f t="shared" si="2"/>
        <v>10</v>
      </c>
      <c r="L172" s="151"/>
    </row>
    <row r="173" spans="1:12">
      <c r="A173" s="58">
        <v>34533</v>
      </c>
      <c r="B173" s="59" t="s">
        <v>251</v>
      </c>
      <c r="C173" s="60" t="s">
        <v>252</v>
      </c>
      <c r="D173" s="61">
        <v>97</v>
      </c>
      <c r="E173" s="50"/>
      <c r="F173" s="50">
        <v>89</v>
      </c>
      <c r="G173" s="50"/>
      <c r="H173" s="50"/>
      <c r="I173" s="50"/>
      <c r="J173" s="50"/>
      <c r="K173" s="68">
        <f t="shared" si="2"/>
        <v>8</v>
      </c>
      <c r="L173" s="60"/>
    </row>
    <row r="174" spans="1:12">
      <c r="A174" s="58" t="s">
        <v>253</v>
      </c>
      <c r="B174" s="59" t="s">
        <v>254</v>
      </c>
      <c r="C174" s="60" t="s">
        <v>122</v>
      </c>
      <c r="D174" s="61">
        <v>138</v>
      </c>
      <c r="E174" s="50"/>
      <c r="F174" s="50"/>
      <c r="G174" s="50"/>
      <c r="H174" s="50"/>
      <c r="I174" s="50"/>
      <c r="J174" s="50"/>
      <c r="K174" s="68">
        <f t="shared" si="2"/>
        <v>138</v>
      </c>
      <c r="L174" s="60"/>
    </row>
    <row r="175" spans="1:12" ht="37.5">
      <c r="A175" s="58" t="s">
        <v>255</v>
      </c>
      <c r="B175" s="59" t="s">
        <v>256</v>
      </c>
      <c r="C175" s="60" t="s">
        <v>122</v>
      </c>
      <c r="D175" s="61">
        <v>77</v>
      </c>
      <c r="E175" s="50"/>
      <c r="F175" s="50"/>
      <c r="G175" s="50"/>
      <c r="H175" s="50"/>
      <c r="I175" s="50"/>
      <c r="J175" s="50"/>
      <c r="K175" s="68">
        <f t="shared" si="2"/>
        <v>77</v>
      </c>
      <c r="L175" s="60"/>
    </row>
    <row r="176" spans="1:12" ht="37.5">
      <c r="A176" s="58" t="s">
        <v>257</v>
      </c>
      <c r="B176" s="59" t="s">
        <v>258</v>
      </c>
      <c r="C176" s="60" t="s">
        <v>122</v>
      </c>
      <c r="D176" s="61">
        <v>2000</v>
      </c>
      <c r="E176" s="50"/>
      <c r="F176" s="50"/>
      <c r="G176" s="50"/>
      <c r="H176" s="50"/>
      <c r="I176" s="50"/>
      <c r="J176" s="50"/>
      <c r="K176" s="68">
        <f t="shared" si="2"/>
        <v>2000</v>
      </c>
      <c r="L176" s="60"/>
    </row>
    <row r="177" spans="1:16">
      <c r="A177" s="58">
        <v>11843</v>
      </c>
      <c r="B177" s="59" t="s">
        <v>259</v>
      </c>
      <c r="C177" s="60" t="s">
        <v>122</v>
      </c>
      <c r="D177" s="61">
        <v>50</v>
      </c>
      <c r="E177" s="50"/>
      <c r="F177" s="50"/>
      <c r="G177" s="50"/>
      <c r="H177" s="50"/>
      <c r="I177" s="50"/>
      <c r="J177" s="50"/>
      <c r="K177" s="68">
        <f t="shared" si="2"/>
        <v>50</v>
      </c>
      <c r="L177" s="60"/>
    </row>
    <row r="178" spans="1:16">
      <c r="A178" s="58" t="s">
        <v>260</v>
      </c>
      <c r="B178" s="59" t="s">
        <v>261</v>
      </c>
      <c r="C178" s="60" t="s">
        <v>122</v>
      </c>
      <c r="D178" s="50">
        <v>148</v>
      </c>
      <c r="E178" s="13"/>
      <c r="F178" s="13"/>
      <c r="G178" s="13"/>
      <c r="H178" s="74"/>
      <c r="I178" s="50"/>
      <c r="J178" s="50"/>
      <c r="K178" s="68">
        <f t="shared" si="2"/>
        <v>148</v>
      </c>
      <c r="L178" s="60"/>
    </row>
    <row r="179" spans="1:16">
      <c r="A179" s="58">
        <v>36642</v>
      </c>
      <c r="B179" s="59" t="s">
        <v>262</v>
      </c>
      <c r="C179" s="60" t="s">
        <v>122</v>
      </c>
      <c r="D179" s="61">
        <v>10</v>
      </c>
      <c r="E179" s="50"/>
      <c r="F179" s="50"/>
      <c r="G179" s="50"/>
      <c r="H179" s="50"/>
      <c r="I179" s="50"/>
      <c r="J179" s="50"/>
      <c r="K179" s="68">
        <f t="shared" si="2"/>
        <v>10</v>
      </c>
      <c r="L179" s="60"/>
    </row>
    <row r="180" spans="1:16">
      <c r="A180" s="139">
        <v>12981</v>
      </c>
      <c r="B180" s="131" t="s">
        <v>263</v>
      </c>
      <c r="C180" s="131" t="s">
        <v>82</v>
      </c>
      <c r="D180" s="153">
        <v>140</v>
      </c>
      <c r="E180" s="151"/>
      <c r="F180" s="151">
        <v>25</v>
      </c>
      <c r="G180" s="151">
        <v>25</v>
      </c>
      <c r="H180" s="151">
        <v>25</v>
      </c>
      <c r="I180" s="151">
        <v>25</v>
      </c>
      <c r="J180" s="151"/>
      <c r="K180" s="151">
        <f t="shared" si="2"/>
        <v>40</v>
      </c>
      <c r="L180" s="151"/>
      <c r="M180" s="152"/>
      <c r="N180" s="152"/>
      <c r="O180" s="152"/>
      <c r="P180" s="152"/>
    </row>
    <row r="181" spans="1:16">
      <c r="A181" s="58">
        <v>38500</v>
      </c>
      <c r="B181" s="59" t="s">
        <v>264</v>
      </c>
      <c r="C181" s="60" t="s">
        <v>265</v>
      </c>
      <c r="D181" s="61">
        <v>20</v>
      </c>
      <c r="E181" s="50"/>
      <c r="F181" s="50"/>
      <c r="G181" s="50"/>
      <c r="H181" s="50"/>
      <c r="I181" s="50"/>
      <c r="J181" s="50"/>
      <c r="K181" s="68">
        <f t="shared" si="2"/>
        <v>20</v>
      </c>
      <c r="L181" s="60"/>
    </row>
    <row r="182" spans="1:16" ht="37.5">
      <c r="A182" s="58" t="s">
        <v>266</v>
      </c>
      <c r="B182" s="59" t="s">
        <v>267</v>
      </c>
      <c r="C182" s="60" t="s">
        <v>122</v>
      </c>
      <c r="D182" s="61">
        <v>110</v>
      </c>
      <c r="E182" s="50"/>
      <c r="F182" s="50"/>
      <c r="G182" s="50"/>
      <c r="H182" s="50"/>
      <c r="I182" s="50"/>
      <c r="J182" s="50"/>
      <c r="K182" s="68">
        <f t="shared" si="2"/>
        <v>110</v>
      </c>
      <c r="L182" s="60"/>
    </row>
    <row r="183" spans="1:16">
      <c r="A183" s="58">
        <v>11544</v>
      </c>
      <c r="B183" s="59" t="s">
        <v>268</v>
      </c>
      <c r="C183" s="60" t="s">
        <v>234</v>
      </c>
      <c r="D183" s="75">
        <v>14</v>
      </c>
      <c r="E183" s="13"/>
      <c r="F183" s="13"/>
      <c r="G183" s="13"/>
      <c r="H183" s="74"/>
      <c r="I183" s="13"/>
      <c r="J183" s="13"/>
      <c r="K183" s="68">
        <f t="shared" si="2"/>
        <v>14</v>
      </c>
      <c r="L183" s="46"/>
    </row>
    <row r="184" spans="1:16" ht="24.95">
      <c r="A184" s="58">
        <v>13613</v>
      </c>
      <c r="B184" s="59" t="s">
        <v>269</v>
      </c>
      <c r="C184" s="60" t="s">
        <v>122</v>
      </c>
      <c r="D184" s="61">
        <v>69</v>
      </c>
      <c r="E184" s="50"/>
      <c r="F184" s="50"/>
      <c r="G184" s="50"/>
      <c r="H184" s="50"/>
      <c r="I184" s="50"/>
      <c r="J184" s="50"/>
      <c r="K184" s="68">
        <f t="shared" si="2"/>
        <v>69</v>
      </c>
      <c r="L184" s="60"/>
    </row>
    <row r="185" spans="1:16" ht="24.95">
      <c r="A185" s="58">
        <v>15810</v>
      </c>
      <c r="B185" s="59" t="s">
        <v>270</v>
      </c>
      <c r="C185" s="60" t="s">
        <v>271</v>
      </c>
      <c r="D185" s="61">
        <v>39</v>
      </c>
      <c r="E185" s="50"/>
      <c r="F185" s="50"/>
      <c r="G185" s="50"/>
      <c r="H185" s="50"/>
      <c r="I185" s="50"/>
      <c r="J185" s="50"/>
      <c r="K185" s="68">
        <f t="shared" si="2"/>
        <v>39</v>
      </c>
      <c r="L185" s="60"/>
    </row>
    <row r="186" spans="1:16" ht="24.95">
      <c r="A186" s="58" t="s">
        <v>272</v>
      </c>
      <c r="B186" s="59" t="s">
        <v>273</v>
      </c>
      <c r="C186" s="60" t="s">
        <v>271</v>
      </c>
      <c r="D186" s="50">
        <v>36</v>
      </c>
      <c r="E186" s="50"/>
      <c r="F186" s="50"/>
      <c r="G186" s="50"/>
      <c r="H186" s="50"/>
      <c r="I186" s="50"/>
      <c r="J186" s="50"/>
      <c r="K186" s="68">
        <f t="shared" si="2"/>
        <v>36</v>
      </c>
      <c r="L186" s="60"/>
    </row>
    <row r="187" spans="1:16" ht="24.95">
      <c r="A187" s="58" t="s">
        <v>274</v>
      </c>
      <c r="B187" s="59" t="s">
        <v>275</v>
      </c>
      <c r="C187" s="60" t="s">
        <v>271</v>
      </c>
      <c r="D187" s="61">
        <v>590</v>
      </c>
      <c r="E187" s="50"/>
      <c r="F187" s="50"/>
      <c r="G187" s="50"/>
      <c r="H187" s="50"/>
      <c r="I187" s="50"/>
      <c r="J187" s="50"/>
      <c r="K187" s="68">
        <f t="shared" si="2"/>
        <v>590</v>
      </c>
      <c r="L187" s="60"/>
    </row>
    <row r="188" spans="1:16" ht="24.95">
      <c r="A188" s="58" t="s">
        <v>276</v>
      </c>
      <c r="B188" s="59" t="s">
        <v>277</v>
      </c>
      <c r="C188" s="60" t="s">
        <v>271</v>
      </c>
      <c r="D188" s="61">
        <v>47</v>
      </c>
      <c r="E188" s="50"/>
      <c r="F188" s="50"/>
      <c r="G188" s="50"/>
      <c r="H188" s="50"/>
      <c r="I188" s="50"/>
      <c r="J188" s="50"/>
      <c r="K188" s="68">
        <f t="shared" si="2"/>
        <v>47</v>
      </c>
      <c r="L188" s="60"/>
    </row>
    <row r="189" spans="1:16" ht="24.95">
      <c r="A189" s="58" t="s">
        <v>278</v>
      </c>
      <c r="B189" s="59" t="s">
        <v>279</v>
      </c>
      <c r="C189" s="60" t="s">
        <v>271</v>
      </c>
      <c r="D189" s="61">
        <v>45</v>
      </c>
      <c r="E189" s="50"/>
      <c r="F189" s="50"/>
      <c r="G189" s="50"/>
      <c r="H189" s="50"/>
      <c r="I189" s="50"/>
      <c r="J189" s="50"/>
      <c r="K189" s="68">
        <f t="shared" si="2"/>
        <v>45</v>
      </c>
      <c r="L189" s="60"/>
    </row>
    <row r="190" spans="1:16" ht="24.95">
      <c r="A190" s="58" t="s">
        <v>280</v>
      </c>
      <c r="B190" s="59" t="s">
        <v>281</v>
      </c>
      <c r="C190" s="60" t="s">
        <v>122</v>
      </c>
      <c r="D190" s="61">
        <v>200</v>
      </c>
      <c r="E190" s="50"/>
      <c r="F190" s="50"/>
      <c r="G190" s="50"/>
      <c r="H190" s="50"/>
      <c r="I190" s="50"/>
      <c r="J190" s="50"/>
      <c r="K190" s="68">
        <f t="shared" si="2"/>
        <v>200</v>
      </c>
      <c r="L190" s="60"/>
    </row>
    <row r="191" spans="1:16">
      <c r="A191" s="58">
        <v>12339</v>
      </c>
      <c r="B191" s="59" t="s">
        <v>282</v>
      </c>
      <c r="C191" s="60" t="s">
        <v>122</v>
      </c>
      <c r="D191" s="61">
        <v>50</v>
      </c>
      <c r="E191" s="50"/>
      <c r="F191" s="50"/>
      <c r="G191" s="50"/>
      <c r="H191" s="50"/>
      <c r="I191" s="50"/>
      <c r="J191" s="50"/>
      <c r="K191" s="68">
        <f t="shared" si="2"/>
        <v>50</v>
      </c>
      <c r="L191" s="60"/>
    </row>
    <row r="192" spans="1:16">
      <c r="A192" s="67">
        <v>42442</v>
      </c>
      <c r="B192" s="120" t="s">
        <v>283</v>
      </c>
      <c r="C192" s="62" t="s">
        <v>122</v>
      </c>
      <c r="D192" s="66">
        <v>2</v>
      </c>
      <c r="E192" s="47"/>
      <c r="F192" s="47"/>
      <c r="G192" s="64"/>
      <c r="H192" s="64"/>
      <c r="I192" s="64"/>
      <c r="J192" s="63"/>
      <c r="K192" s="68">
        <f t="shared" si="2"/>
        <v>2</v>
      </c>
      <c r="L192" s="62"/>
    </row>
    <row r="193" spans="1:12">
      <c r="A193" s="58">
        <v>12665</v>
      </c>
      <c r="B193" s="59" t="s">
        <v>284</v>
      </c>
      <c r="C193" s="60" t="s">
        <v>122</v>
      </c>
      <c r="D193" s="61">
        <v>98</v>
      </c>
      <c r="E193" s="50"/>
      <c r="F193" s="50"/>
      <c r="G193" s="50"/>
      <c r="H193" s="50"/>
      <c r="I193" s="50"/>
      <c r="J193" s="50"/>
      <c r="K193" s="68">
        <f t="shared" si="2"/>
        <v>98</v>
      </c>
      <c r="L193" s="60"/>
    </row>
    <row r="194" spans="1:12">
      <c r="A194" s="58">
        <v>37718</v>
      </c>
      <c r="B194" s="59" t="s">
        <v>285</v>
      </c>
      <c r="C194" s="60" t="s">
        <v>122</v>
      </c>
      <c r="D194" s="61">
        <v>100</v>
      </c>
      <c r="E194" s="50"/>
      <c r="F194" s="50"/>
      <c r="G194" s="50"/>
      <c r="H194" s="50"/>
      <c r="I194" s="50"/>
      <c r="J194" s="50"/>
      <c r="K194" s="68">
        <f t="shared" si="2"/>
        <v>100</v>
      </c>
      <c r="L194" s="60"/>
    </row>
    <row r="195" spans="1:12" ht="24.95">
      <c r="A195" s="58">
        <v>34257</v>
      </c>
      <c r="B195" s="59" t="s">
        <v>286</v>
      </c>
      <c r="C195" s="60" t="s">
        <v>122</v>
      </c>
      <c r="D195" s="61">
        <v>5</v>
      </c>
      <c r="E195" s="50"/>
      <c r="F195" s="50"/>
      <c r="G195" s="50"/>
      <c r="H195" s="50"/>
      <c r="I195" s="50"/>
      <c r="J195" s="50"/>
      <c r="K195" s="68">
        <f t="shared" si="2"/>
        <v>5</v>
      </c>
      <c r="L195" s="46"/>
    </row>
    <row r="196" spans="1:12" ht="37.5">
      <c r="A196" s="58">
        <v>37094</v>
      </c>
      <c r="B196" s="59" t="s">
        <v>287</v>
      </c>
      <c r="C196" s="60" t="s">
        <v>288</v>
      </c>
      <c r="D196" s="61">
        <v>930</v>
      </c>
      <c r="E196" s="50"/>
      <c r="F196" s="50"/>
      <c r="G196" s="50"/>
      <c r="H196" s="50"/>
      <c r="I196" s="50"/>
      <c r="J196" s="50"/>
      <c r="K196" s="68">
        <f t="shared" si="2"/>
        <v>930</v>
      </c>
      <c r="L196" s="60"/>
    </row>
    <row r="197" spans="1:12" ht="26.1">
      <c r="A197" s="139">
        <v>11845</v>
      </c>
      <c r="B197" s="131" t="s">
        <v>289</v>
      </c>
      <c r="C197" s="131" t="s">
        <v>290</v>
      </c>
      <c r="D197" s="153">
        <v>21</v>
      </c>
      <c r="E197" s="151"/>
      <c r="F197" s="151">
        <v>17</v>
      </c>
      <c r="G197" s="151"/>
      <c r="H197" s="151"/>
      <c r="I197" s="151"/>
      <c r="J197" s="151"/>
      <c r="K197" s="151">
        <f t="shared" si="2"/>
        <v>4</v>
      </c>
      <c r="L197" s="151"/>
    </row>
    <row r="198" spans="1:12" ht="26.1">
      <c r="A198" s="131">
        <v>11848</v>
      </c>
      <c r="B198" s="131" t="s">
        <v>291</v>
      </c>
      <c r="C198" s="131" t="s">
        <v>290</v>
      </c>
      <c r="D198" s="153">
        <v>10</v>
      </c>
      <c r="E198" s="151"/>
      <c r="F198" s="151">
        <v>5</v>
      </c>
      <c r="G198" s="151"/>
      <c r="H198" s="151"/>
      <c r="I198" s="151"/>
      <c r="J198" s="151"/>
      <c r="K198" s="151">
        <f t="shared" si="2"/>
        <v>5</v>
      </c>
      <c r="L198" s="151"/>
    </row>
    <row r="199" spans="1:12">
      <c r="A199" s="58">
        <v>36674</v>
      </c>
      <c r="B199" s="59" t="s">
        <v>292</v>
      </c>
      <c r="C199" s="60" t="s">
        <v>122</v>
      </c>
      <c r="D199" s="70">
        <v>650</v>
      </c>
      <c r="E199" s="71"/>
      <c r="F199" s="71"/>
      <c r="G199" s="71"/>
      <c r="H199" s="71"/>
      <c r="I199" s="71"/>
      <c r="J199" s="71"/>
      <c r="K199" s="154">
        <f t="shared" si="2"/>
        <v>650</v>
      </c>
      <c r="L199" s="69"/>
    </row>
    <row r="200" spans="1:12" ht="26.1">
      <c r="A200" s="131">
        <v>11920</v>
      </c>
      <c r="B200" s="131" t="s">
        <v>293</v>
      </c>
      <c r="C200" s="131" t="s">
        <v>122</v>
      </c>
      <c r="D200" s="153">
        <v>1</v>
      </c>
      <c r="E200" s="151"/>
      <c r="F200" s="151">
        <v>1</v>
      </c>
      <c r="G200" s="151"/>
      <c r="H200" s="151"/>
      <c r="I200" s="151"/>
      <c r="J200" s="151"/>
      <c r="K200" s="151">
        <f t="shared" si="2"/>
        <v>0</v>
      </c>
      <c r="L200" s="151"/>
    </row>
    <row r="201" spans="1:12" ht="24.95">
      <c r="A201" s="58">
        <v>41722</v>
      </c>
      <c r="B201" s="59" t="s">
        <v>294</v>
      </c>
      <c r="C201" s="60" t="s">
        <v>295</v>
      </c>
      <c r="D201" s="61">
        <v>4</v>
      </c>
      <c r="E201" s="50"/>
      <c r="F201" s="50"/>
      <c r="G201" s="50"/>
      <c r="H201" s="50"/>
      <c r="I201" s="50"/>
      <c r="J201" s="50"/>
      <c r="K201" s="68">
        <f t="shared" si="2"/>
        <v>4</v>
      </c>
      <c r="L201" s="60"/>
    </row>
    <row r="202" spans="1:12" ht="24.95">
      <c r="A202" s="58">
        <v>38867</v>
      </c>
      <c r="B202" s="59" t="s">
        <v>296</v>
      </c>
      <c r="C202" s="60" t="s">
        <v>122</v>
      </c>
      <c r="D202" s="61">
        <v>740</v>
      </c>
      <c r="E202" s="50"/>
      <c r="F202" s="50"/>
      <c r="G202" s="50"/>
      <c r="H202" s="50"/>
      <c r="I202" s="50"/>
      <c r="J202" s="50"/>
      <c r="K202" s="68">
        <f t="shared" si="2"/>
        <v>740</v>
      </c>
      <c r="L202" s="60"/>
    </row>
    <row r="203" spans="1:12" ht="24.95">
      <c r="A203" s="58">
        <v>17669</v>
      </c>
      <c r="B203" s="59" t="s">
        <v>297</v>
      </c>
      <c r="C203" s="60" t="s">
        <v>122</v>
      </c>
      <c r="D203" s="61">
        <v>1000</v>
      </c>
      <c r="E203" s="50"/>
      <c r="F203" s="50"/>
      <c r="G203" s="50"/>
      <c r="H203" s="50"/>
      <c r="I203" s="50"/>
      <c r="J203" s="50"/>
      <c r="K203" s="68">
        <f t="shared" si="2"/>
        <v>1000</v>
      </c>
      <c r="L203" s="60"/>
    </row>
    <row r="204" spans="1:12" ht="24.95">
      <c r="A204" s="58">
        <v>17618</v>
      </c>
      <c r="B204" s="59" t="s">
        <v>298</v>
      </c>
      <c r="C204" s="60" t="s">
        <v>299</v>
      </c>
      <c r="D204" s="50">
        <v>399</v>
      </c>
      <c r="E204" s="50"/>
      <c r="F204" s="50"/>
      <c r="G204" s="50"/>
      <c r="H204" s="50"/>
      <c r="I204" s="50"/>
      <c r="J204" s="50"/>
      <c r="K204" s="68">
        <f t="shared" si="2"/>
        <v>399</v>
      </c>
      <c r="L204" s="60"/>
    </row>
    <row r="205" spans="1:12">
      <c r="A205" s="58">
        <v>37425</v>
      </c>
      <c r="B205" s="59" t="s">
        <v>300</v>
      </c>
      <c r="C205" s="60" t="s">
        <v>122</v>
      </c>
      <c r="D205" s="61">
        <v>740</v>
      </c>
      <c r="E205" s="50"/>
      <c r="F205" s="50"/>
      <c r="G205" s="50"/>
      <c r="H205" s="50"/>
      <c r="I205" s="50"/>
      <c r="J205" s="50"/>
      <c r="K205" s="68">
        <f t="shared" si="2"/>
        <v>740</v>
      </c>
      <c r="L205" s="60"/>
    </row>
    <row r="206" spans="1:12" ht="37.5">
      <c r="A206" s="123" t="s">
        <v>301</v>
      </c>
      <c r="B206" s="124" t="s">
        <v>302</v>
      </c>
      <c r="C206" s="125" t="s">
        <v>122</v>
      </c>
      <c r="D206" s="126">
        <v>1000</v>
      </c>
      <c r="E206" s="122"/>
      <c r="F206" s="122"/>
      <c r="G206" s="122"/>
      <c r="H206" s="122"/>
      <c r="I206" s="122"/>
      <c r="J206" s="122"/>
      <c r="K206" s="127">
        <f t="shared" si="2"/>
        <v>1000</v>
      </c>
      <c r="L206" s="125"/>
    </row>
    <row r="207" spans="1:12" ht="26.1">
      <c r="A207" s="157" t="s">
        <v>303</v>
      </c>
      <c r="B207" s="194" t="s">
        <v>304</v>
      </c>
      <c r="C207" s="195" t="s">
        <v>122</v>
      </c>
      <c r="D207" s="196">
        <v>0</v>
      </c>
      <c r="E207" s="188">
        <v>100</v>
      </c>
      <c r="F207" s="188"/>
      <c r="G207" s="188"/>
      <c r="H207" s="188"/>
      <c r="I207" s="188"/>
      <c r="J207" s="188"/>
      <c r="K207" s="197">
        <f t="shared" si="2"/>
        <v>100</v>
      </c>
      <c r="L207" s="119"/>
    </row>
    <row r="208" spans="1:12" ht="26.1">
      <c r="A208" s="157">
        <v>54902</v>
      </c>
      <c r="B208" s="194" t="s">
        <v>305</v>
      </c>
      <c r="C208" s="195" t="s">
        <v>122</v>
      </c>
      <c r="D208" s="188">
        <v>0</v>
      </c>
      <c r="E208" s="188">
        <v>60</v>
      </c>
      <c r="F208" s="188"/>
      <c r="G208" s="188">
        <v>10</v>
      </c>
      <c r="H208" s="188">
        <v>5</v>
      </c>
      <c r="I208" s="188">
        <v>5</v>
      </c>
      <c r="J208" s="188"/>
      <c r="K208" s="197">
        <f t="shared" si="2"/>
        <v>40</v>
      </c>
      <c r="L208" s="119"/>
    </row>
    <row r="209" spans="1:12">
      <c r="A209" s="158">
        <v>54906</v>
      </c>
      <c r="B209" s="198" t="s">
        <v>306</v>
      </c>
      <c r="C209" s="199" t="s">
        <v>122</v>
      </c>
      <c r="D209" s="188">
        <v>0</v>
      </c>
      <c r="E209" s="196">
        <v>200</v>
      </c>
      <c r="F209" s="196"/>
      <c r="G209" s="196"/>
      <c r="H209" s="196"/>
      <c r="I209" s="188">
        <v>20</v>
      </c>
      <c r="J209" s="188"/>
      <c r="K209" s="197">
        <f t="shared" si="2"/>
        <v>180</v>
      </c>
      <c r="L209" s="119"/>
    </row>
    <row r="210" spans="1:12" ht="26.1">
      <c r="A210" s="159">
        <v>14307</v>
      </c>
      <c r="B210" s="200" t="s">
        <v>307</v>
      </c>
      <c r="C210" s="201" t="s">
        <v>122</v>
      </c>
      <c r="D210" s="202">
        <v>0</v>
      </c>
      <c r="E210" s="202">
        <v>6</v>
      </c>
      <c r="F210" s="202"/>
      <c r="G210" s="202"/>
      <c r="H210" s="202"/>
      <c r="I210" s="202"/>
      <c r="J210" s="202">
        <v>1</v>
      </c>
      <c r="K210" s="203">
        <f t="shared" si="2"/>
        <v>5</v>
      </c>
      <c r="L210" s="128"/>
    </row>
    <row r="211" spans="1:12">
      <c r="A211" s="158">
        <v>13076</v>
      </c>
      <c r="B211" s="194" t="s">
        <v>308</v>
      </c>
      <c r="C211" s="195" t="s">
        <v>122</v>
      </c>
      <c r="D211" s="188">
        <v>0</v>
      </c>
      <c r="E211" s="188">
        <v>13</v>
      </c>
      <c r="F211" s="188"/>
      <c r="G211" s="188"/>
      <c r="H211" s="188"/>
      <c r="I211" s="188"/>
      <c r="J211" s="188"/>
      <c r="K211" s="197">
        <f t="shared" si="2"/>
        <v>13</v>
      </c>
      <c r="L211" s="119"/>
    </row>
    <row r="212" spans="1:12">
      <c r="A212" s="158">
        <v>97770</v>
      </c>
      <c r="B212" s="194" t="s">
        <v>309</v>
      </c>
      <c r="C212" s="195" t="s">
        <v>122</v>
      </c>
      <c r="D212" s="188">
        <v>0</v>
      </c>
      <c r="E212" s="188">
        <v>10</v>
      </c>
      <c r="F212" s="188"/>
      <c r="G212" s="188"/>
      <c r="H212" s="188"/>
      <c r="I212" s="188"/>
      <c r="J212" s="188"/>
      <c r="K212" s="197">
        <f t="shared" si="2"/>
        <v>10</v>
      </c>
      <c r="L212" s="119"/>
    </row>
    <row r="213" spans="1:12" ht="26.1">
      <c r="A213" s="158">
        <v>21000</v>
      </c>
      <c r="B213" s="194" t="s">
        <v>310</v>
      </c>
      <c r="C213" s="195" t="s">
        <v>122</v>
      </c>
      <c r="D213" s="188">
        <v>0</v>
      </c>
      <c r="E213" s="188">
        <v>2</v>
      </c>
      <c r="F213" s="188">
        <v>1</v>
      </c>
      <c r="G213" s="188"/>
      <c r="H213" s="188"/>
      <c r="I213" s="188"/>
      <c r="J213" s="188"/>
      <c r="K213" s="197">
        <f t="shared" si="2"/>
        <v>1</v>
      </c>
      <c r="L213" s="119"/>
    </row>
    <row r="214" spans="1:12" ht="38.450000000000003">
      <c r="A214" s="158">
        <v>97429</v>
      </c>
      <c r="B214" s="194" t="s">
        <v>311</v>
      </c>
      <c r="C214" s="195" t="s">
        <v>290</v>
      </c>
      <c r="D214" s="188">
        <v>0</v>
      </c>
      <c r="E214" s="188">
        <v>6</v>
      </c>
      <c r="F214" s="188"/>
      <c r="G214" s="188"/>
      <c r="H214" s="188"/>
      <c r="I214" s="188"/>
      <c r="J214" s="188"/>
      <c r="K214" s="197">
        <f t="shared" si="2"/>
        <v>6</v>
      </c>
      <c r="L214" s="119"/>
    </row>
    <row r="215" spans="1:12">
      <c r="A215" s="158">
        <v>54904</v>
      </c>
      <c r="B215" s="195" t="s">
        <v>312</v>
      </c>
      <c r="C215" s="195" t="s">
        <v>122</v>
      </c>
      <c r="D215" s="202">
        <v>0</v>
      </c>
      <c r="E215" s="202">
        <v>200</v>
      </c>
      <c r="F215" s="202"/>
      <c r="G215" s="202"/>
      <c r="H215" s="202"/>
      <c r="I215" s="202"/>
      <c r="J215" s="202"/>
      <c r="K215" s="203">
        <f t="shared" ref="K215:K218" si="3">D215+E215-F215-G215-H215-I215-J215</f>
        <v>200</v>
      </c>
      <c r="L215" s="128"/>
    </row>
    <row r="216" spans="1:12">
      <c r="A216" s="158">
        <v>15122</v>
      </c>
      <c r="B216" s="195" t="s">
        <v>313</v>
      </c>
      <c r="C216" s="204" t="s">
        <v>295</v>
      </c>
      <c r="D216" s="202">
        <v>0</v>
      </c>
      <c r="E216" s="202">
        <v>2</v>
      </c>
      <c r="F216" s="202"/>
      <c r="G216" s="202"/>
      <c r="H216" s="202"/>
      <c r="I216" s="202"/>
      <c r="J216" s="202"/>
      <c r="K216" s="203">
        <f t="shared" si="3"/>
        <v>2</v>
      </c>
      <c r="L216" s="128"/>
    </row>
    <row r="217" spans="1:12">
      <c r="A217" s="131"/>
      <c r="B217" s="131" t="s">
        <v>314</v>
      </c>
      <c r="C217" s="140" t="s">
        <v>122</v>
      </c>
      <c r="D217" s="155">
        <v>900</v>
      </c>
      <c r="E217" s="156"/>
      <c r="F217" s="156"/>
      <c r="G217" s="156"/>
      <c r="H217" s="156"/>
      <c r="I217" s="156"/>
      <c r="J217" s="156"/>
      <c r="K217" s="156">
        <f t="shared" si="3"/>
        <v>900</v>
      </c>
      <c r="L217" s="156"/>
    </row>
    <row r="218" spans="1:12" ht="27.75" customHeight="1">
      <c r="A218" s="131"/>
      <c r="B218" s="131" t="s">
        <v>315</v>
      </c>
      <c r="C218" s="140" t="s">
        <v>122</v>
      </c>
      <c r="D218" s="155">
        <v>500</v>
      </c>
      <c r="E218" s="156"/>
      <c r="F218" s="156"/>
      <c r="G218" s="156"/>
      <c r="H218" s="156"/>
      <c r="I218" s="156"/>
      <c r="J218" s="156"/>
      <c r="K218" s="156">
        <f t="shared" si="3"/>
        <v>500</v>
      </c>
      <c r="L218" s="156"/>
    </row>
  </sheetData>
  <autoFilter ref="A14:L118" xr:uid="{00000000-0009-0000-0000-000001000000}"/>
  <mergeCells count="12">
    <mergeCell ref="T14:T15"/>
    <mergeCell ref="O13:P13"/>
    <mergeCell ref="C148:C149"/>
    <mergeCell ref="D148:D149"/>
    <mergeCell ref="E148:E149"/>
    <mergeCell ref="A6:L6"/>
    <mergeCell ref="L1:L2"/>
    <mergeCell ref="A8:L8"/>
    <mergeCell ref="A9:L9"/>
    <mergeCell ref="C14:C15"/>
    <mergeCell ref="D14:D15"/>
    <mergeCell ref="E14:E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3" ma:contentTypeDescription="Crear nuevo documento." ma:contentTypeScope="" ma:versionID="01231aa99c1763f838c5fd9e90b036e5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3c2057b7286ee0f0205af83754407f03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290D5-C0C3-4956-B90B-153B524160F8}"/>
</file>

<file path=customXml/itemProps2.xml><?xml version="1.0" encoding="utf-8"?>
<ds:datastoreItem xmlns:ds="http://schemas.openxmlformats.org/officeDocument/2006/customXml" ds:itemID="{7DCC12F3-2DD1-48AA-9C4A-7CD6ED07ACB6}"/>
</file>

<file path=customXml/itemProps3.xml><?xml version="1.0" encoding="utf-8"?>
<ds:datastoreItem xmlns:ds="http://schemas.openxmlformats.org/officeDocument/2006/customXml" ds:itemID="{D2DC2455-E6F2-4E45-8F58-364C4296C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Helbert David Siabatto Fernandez</dc:creator>
  <cp:keywords/>
  <dc:description/>
  <cp:lastModifiedBy>Flavio Enrique Garzon Romero</cp:lastModifiedBy>
  <cp:revision/>
  <dcterms:created xsi:type="dcterms:W3CDTF">2026-02-11T17:28:11Z</dcterms:created>
  <dcterms:modified xsi:type="dcterms:W3CDTF">2026-07-31T17:13:58Z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